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P - SAO PAULO/AG - PRESIDENTE PRUDENTE - SP/2026/REPUBLICAÇÃO/Histórico/"/>
    </mc:Choice>
  </mc:AlternateContent>
  <xr:revisionPtr revIDLastSave="122" documentId="13_ncr:1_{0689D76B-4F43-44DC-A57E-36CC20E2FBEE}" xr6:coauthVersionLast="47" xr6:coauthVersionMax="47" xr10:uidLastSave="{385211B5-FEE6-4390-98C4-E0A572719607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9" l="1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37" i="9"/>
  <c r="J31" i="9"/>
  <c r="J32" i="9"/>
  <c r="J33" i="9"/>
  <c r="J30" i="9"/>
  <c r="F26" i="9" l="1"/>
  <c r="F54" i="9" l="1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F34" i="9"/>
  <c r="H33" i="9"/>
  <c r="H32" i="9"/>
  <c r="H31" i="9"/>
  <c r="H30" i="9"/>
  <c r="F27" i="9"/>
  <c r="H26" i="9"/>
  <c r="H27" i="9" l="1"/>
  <c r="L69" i="9" s="1"/>
  <c r="H34" i="9"/>
  <c r="H54" i="9"/>
  <c r="H57" i="9"/>
  <c r="L73" i="9" s="1"/>
  <c r="H58" i="9"/>
  <c r="L74" i="9" s="1"/>
  <c r="F59" i="9"/>
  <c r="H63" i="9"/>
  <c r="H64" i="9"/>
  <c r="F65" i="9"/>
  <c r="L82" i="9"/>
  <c r="L83" i="9"/>
  <c r="L81" i="9"/>
  <c r="H65" i="9" l="1"/>
  <c r="L77" i="9" s="1"/>
  <c r="L71" i="9"/>
  <c r="H59" i="9"/>
  <c r="L84" i="9"/>
  <c r="F2" i="2"/>
  <c r="L78" i="9" l="1"/>
  <c r="L89" i="9" s="1"/>
  <c r="L75" i="9"/>
  <c r="L87" i="9" l="1"/>
  <c r="L88" i="9" s="1"/>
  <c r="L90" i="9" s="1"/>
</calcChain>
</file>

<file path=xl/sharedStrings.xml><?xml version="1.0" encoding="utf-8"?>
<sst xmlns="http://schemas.openxmlformats.org/spreadsheetml/2006/main" count="528" uniqueCount="208">
  <si>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</si>
  <si>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</si>
  <si>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</si>
  <si>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</si>
  <si>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</si>
  <si>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</si>
  <si>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</si>
  <si>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</si>
  <si>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</si>
  <si>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</si>
  <si>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</si>
  <si>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</si>
  <si>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</si>
  <si>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</si>
  <si>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</si>
  <si>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</si>
  <si>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</si>
  <si>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</si>
  <si>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</si>
  <si>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</si>
  <si>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</si>
  <si>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</si>
  <si>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</si>
  <si>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</si>
  <si>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</si>
  <si>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</si>
  <si>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</si>
  <si>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</si>
  <si>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</si>
  <si>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</si>
  <si>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</si>
  <si>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</si>
  <si>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</si>
  <si>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</si>
  <si>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</si>
  <si>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</si>
  <si>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</si>
  <si>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</si>
  <si>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</si>
  <si>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</si>
  <si>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</si>
  <si>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</si>
  <si>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</si>
  <si>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</si>
  <si>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</si>
  <si>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</si>
  <si>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</si>
  <si>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</si>
  <si>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</si>
  <si>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</si>
  <si>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</si>
  <si>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</si>
  <si>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</si>
  <si>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</si>
  <si>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</si>
  <si>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</si>
  <si>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</si>
  <si>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</si>
  <si>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</si>
  <si>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</si>
  <si>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</si>
  <si>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</si>
  <si>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</si>
  <si>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</si>
  <si>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</si>
  <si>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</si>
  <si>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</si>
  <si>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</si>
  <si>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</si>
  <si>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</si>
  <si>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</si>
  <si>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</si>
  <si>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</si>
  <si>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</si>
  <si>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</si>
  <si>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</si>
  <si>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</si>
  <si>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</si>
  <si>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</si>
  <si>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</si>
  <si>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</si>
  <si>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</si>
  <si>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</si>
  <si>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</si>
  <si>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</si>
  <si>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</si>
  <si>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</si>
  <si>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</si>
  <si>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</si>
  <si>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</si>
  <si>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</si>
  <si>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</si>
  <si>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</si>
  <si>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</si>
  <si>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</si>
  <si>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</si>
  <si>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</si>
  <si>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</si>
  <si>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</si>
  <si>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</si>
  <si>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</si>
  <si>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</si>
  <si>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</si>
  <si>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</si>
  <si>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</si>
  <si>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</si>
  <si>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</si>
  <si>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ADAMANTINA</t>
  </si>
  <si>
    <t>ADAMANTINA, SP</t>
  </si>
  <si>
    <t>R DEP. SALLES FILHO, 280</t>
  </si>
  <si>
    <t>CENTRO</t>
  </si>
  <si>
    <t>ASSIS</t>
  </si>
  <si>
    <t>ASSIS, SP</t>
  </si>
  <si>
    <t>R NOVE DE JULHO, 575</t>
  </si>
  <si>
    <t>DRACENA</t>
  </si>
  <si>
    <t>DRACENA, SP</t>
  </si>
  <si>
    <t>AV PRES.ROOSEVELT, 200</t>
  </si>
  <si>
    <t>PRESIDENTE EPITACIO</t>
  </si>
  <si>
    <t>PRESIDENTE EPITACIO, SP</t>
  </si>
  <si>
    <t>R CUIABA, 1-41</t>
  </si>
  <si>
    <t>PRESIDENTE PRUDENTE</t>
  </si>
  <si>
    <t>PRESIDENTE PRUDENTE, SP</t>
  </si>
  <si>
    <t>AV CEL JOSE SOARES MARCONDES, 1199</t>
  </si>
  <si>
    <t>PRESIDENTE VENCESLAU</t>
  </si>
  <si>
    <t>PRESIDENTE VENCESLAU, SP</t>
  </si>
  <si>
    <t>R ALMIRANTE BARROSO, 420</t>
  </si>
  <si>
    <t>RANCHARIA</t>
  </si>
  <si>
    <t>RANCHARIA, SP</t>
  </si>
  <si>
    <t>R FELIPE CAMARAO, 906</t>
  </si>
  <si>
    <t>TUPA</t>
  </si>
  <si>
    <t>TUPA, SP</t>
  </si>
  <si>
    <t>AV TAMOIOS, 1772</t>
  </si>
  <si>
    <t>QUATA</t>
  </si>
  <si>
    <t>QUATA, SP</t>
  </si>
  <si>
    <t>AV RUI BARBOSA, 137</t>
  </si>
  <si>
    <t>PARAGUACU PAULISTA</t>
  </si>
  <si>
    <t>PARAGUACU PAULISTA, SP</t>
  </si>
  <si>
    <t>R 15 DE NOVEMBRO, 430</t>
  </si>
  <si>
    <t>OSVALDO CRUZ</t>
  </si>
  <si>
    <t>OSVALDO CRUZ, SP</t>
  </si>
  <si>
    <t>AV BRASIL, 396</t>
  </si>
  <si>
    <t>LUCELIA</t>
  </si>
  <si>
    <t>LUCELIA, SP</t>
  </si>
  <si>
    <t>AV BRASIL, 1201</t>
  </si>
  <si>
    <t>BASTOS</t>
  </si>
  <si>
    <t>BASTOS, SP</t>
  </si>
  <si>
    <t>R OSVALDO CRUZ, 478</t>
  </si>
  <si>
    <t>CANDIDO MOTA</t>
  </si>
  <si>
    <t>CANDIDO MOTA, SP</t>
  </si>
  <si>
    <t>R CEL VALENCIO CARNEIRO, 158</t>
  </si>
  <si>
    <t>PALMITAL</t>
  </si>
  <si>
    <t>PALMITAL, SP</t>
  </si>
  <si>
    <t>R MANOEL LEAO REGO, 448</t>
  </si>
  <si>
    <t>SANTO ANASTACIO</t>
  </si>
  <si>
    <t>SANTO ANASTACIO, SP</t>
  </si>
  <si>
    <t>R RUI BARBOSA, 589</t>
  </si>
  <si>
    <t>REGENTE FEIJO</t>
  </si>
  <si>
    <t>REGENTE FEIJO, SP</t>
  </si>
  <si>
    <t>R MARTIN FRANCISCO, 185</t>
  </si>
  <si>
    <t>PANORAMA</t>
  </si>
  <si>
    <t>PANORAMA, SP</t>
  </si>
  <si>
    <t>AV RODION PODOLSKY, 1835</t>
  </si>
  <si>
    <t>AV MANOEL GOULART, SP</t>
  </si>
  <si>
    <t>AV MANOEL GOULART, 200</t>
  </si>
  <si>
    <t>VILA NOVA</t>
  </si>
  <si>
    <t>JUST TRAB PRESIDENTE PRUDENTE, SP</t>
  </si>
  <si>
    <t>AV QUATORZE DE SETEMBRO, 1080</t>
  </si>
  <si>
    <t>JARDIM PAULISTANO</t>
  </si>
  <si>
    <t>JUSTICA DO TRABALHO ASSIS, SP</t>
  </si>
  <si>
    <t>R WALTER ANTONIO FONTANA, 625</t>
  </si>
  <si>
    <t>VILA CLAUDIA</t>
  </si>
  <si>
    <t>PARQUE DO POVO, SP</t>
  </si>
  <si>
    <t>AV CEL JOSE SOARES MARCONDES, 2889</t>
  </si>
  <si>
    <t>VILA EUCLIDES</t>
  </si>
  <si>
    <t>JF PRESIDENTE PRUDENTE, SP</t>
  </si>
  <si>
    <t>R ANGELO ROTTA, 110</t>
  </si>
  <si>
    <t>JARDIM PETROPOLIS</t>
  </si>
  <si>
    <t>JUSTICA FEDERAL ASSIS, SP</t>
  </si>
  <si>
    <t>R VINTE E QUATRO DE MAIO, 265</t>
  </si>
  <si>
    <t>OESTE PAULISTA, SP</t>
  </si>
  <si>
    <t>MARTINOPOLIS</t>
  </si>
  <si>
    <t>MARTINOPOLIS, SP</t>
  </si>
  <si>
    <t>AV PADRE JORGE SUMMERER, 148 QD 07</t>
  </si>
  <si>
    <t>PIRAPOZINHO</t>
  </si>
  <si>
    <t>PIRAPOZINHO, SP</t>
  </si>
  <si>
    <t>R TIRADENTES, 660</t>
  </si>
  <si>
    <t>TEODORO SAMPAIO</t>
  </si>
  <si>
    <t>TEODORO SAMPAIO, SP</t>
  </si>
  <si>
    <t>AV CUIABA, 1747</t>
  </si>
  <si>
    <t>PORTAL DO PARANAPANEMA, SP</t>
  </si>
  <si>
    <t>R RUI BARBOSA, 1506</t>
  </si>
  <si>
    <t>JUNQUEIROPOLIS</t>
  </si>
  <si>
    <t>JUNQUEIROPOLIS, SP</t>
  </si>
  <si>
    <t>R SAO SALVADOR, 1000</t>
  </si>
  <si>
    <t>ITEM I - AGÊNCIA - REGIÃO DE PRESIDENTE PRUDENTE / SP</t>
  </si>
  <si>
    <t>MARTINÓPOLIS</t>
  </si>
  <si>
    <t>REGENTE FEIJÓ</t>
  </si>
  <si>
    <t>SANTO ANASTÁCIO</t>
  </si>
  <si>
    <t>CÂNDIDO MOTA</t>
  </si>
  <si>
    <t>JUNQUEIRÓPOLIS</t>
  </si>
  <si>
    <t>LUCÉLIA</t>
  </si>
  <si>
    <t>PARAGUAÇU PAULISTA</t>
  </si>
  <si>
    <t>PRESIDENTE EPITÁCIO</t>
  </si>
  <si>
    <t>QUATÁ</t>
  </si>
  <si>
    <t>TUPÃ</t>
  </si>
  <si>
    <t>TAXA LIMITADA A 0,044%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</si>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</sst>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4" fillId="5" borderId="6" xfId="2" applyNumberFormat="1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28" fillId="0" borderId="0" xfId="0" applyFont="1" applyBorder="1"/>
    <xf numFmtId="0" fontId="27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8" fillId="0" borderId="0" xfId="0" applyFont="1" applyFill="1" applyBorder="1"/>
    <xf numFmtId="0" fontId="26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6" fillId="5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4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7" fillId="0" borderId="9" xfId="0" applyFont="1" applyFill="1" applyBorder="1" applyAlignment="1">
      <alignment horizontal="center" vertical="center"/>
    </xf>
    <xf numFmtId="164" fontId="26" fillId="0" borderId="9" xfId="1" applyNumberFormat="1" applyFont="1" applyFill="1" applyBorder="1" applyAlignment="1">
      <alignment horizontal="left" vertical="center"/>
    </xf>
    <xf numFmtId="164" fontId="26" fillId="0" borderId="9" xfId="1" applyNumberFormat="1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1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horizontal="center" vertical="center"/>
    </xf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60" fillId="5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92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92</v>
      </c>
    </row>
    <row r="17" spans="2:2" x14ac:dyDescent="0.3">
      <c r="B17" t="s">
        <v>10</v>
      </c>
    </row>
    <row r="18" spans="2:2" x14ac:dyDescent="0.3">
      <c r="B18" t="s">
        <v>89</v>
      </c>
    </row>
    <row r="19" spans="2:2" x14ac:dyDescent="0.3">
      <c r="B19" t="s">
        <v>90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92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2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5" customWidth="1"/>
    <col min="2" max="2" width="11.44140625" style="95" customWidth="1"/>
    <col min="3" max="3" width="30.33203125" style="95" customWidth="1"/>
    <col min="4" max="4" width="30.109375" style="95" customWidth="1"/>
    <col min="5" max="5" width="30.77734375" style="95" bestFit="1" customWidth="1"/>
    <col min="6" max="6" width="9.5546875" style="95" customWidth="1"/>
    <col min="7" max="7" width="17.21875" style="102" customWidth="1"/>
    <col min="8" max="8" width="24.77734375" style="95" customWidth="1"/>
    <col min="9" max="9" width="9" style="95" customWidth="1"/>
    <col min="10" max="10" width="24.21875" style="95" bestFit="1" customWidth="1"/>
    <col min="11" max="11" width="19.21875" style="95" customWidth="1"/>
    <col min="12" max="12" width="40" style="95" customWidth="1"/>
    <col min="13" max="13" width="5.44140625" style="95" hidden="1" customWidth="1"/>
  </cols>
  <sheetData>
    <row r="2" spans="1:13" ht="75" customHeight="1" x14ac:dyDescent="0.3">
      <c r="B2" s="76"/>
      <c r="C2" s="77"/>
      <c r="D2" s="243" t="s">
        <v>12</v>
      </c>
      <c r="E2" s="77"/>
      <c r="F2" s="78"/>
      <c r="G2" s="79"/>
      <c r="H2" s="77"/>
      <c r="I2" s="77"/>
      <c r="J2" s="77"/>
      <c r="K2" s="77"/>
      <c r="L2" s="80"/>
      <c r="M2" s="80"/>
    </row>
    <row r="3" spans="1:13" ht="30" customHeight="1" x14ac:dyDescent="0.3">
      <c r="B3" s="81" t="s">
        <v>1</v>
      </c>
      <c r="C3" s="82"/>
      <c r="D3" s="83"/>
      <c r="E3" s="83"/>
      <c r="F3" s="82"/>
      <c r="G3" s="84"/>
      <c r="H3" s="82"/>
      <c r="I3" s="82"/>
      <c r="J3" s="82"/>
      <c r="K3" s="82"/>
      <c r="L3" s="85"/>
      <c r="M3" s="85"/>
    </row>
    <row r="4" spans="1:13" s="17" customFormat="1" x14ac:dyDescent="0.3">
      <c r="A4" s="95"/>
      <c r="B4" s="160"/>
      <c r="C4" s="16"/>
      <c r="D4" s="161"/>
      <c r="E4" s="162"/>
      <c r="F4" s="288"/>
      <c r="G4" s="288"/>
      <c r="H4" s="162"/>
      <c r="I4" s="162"/>
      <c r="J4" s="162"/>
      <c r="K4" s="162"/>
      <c r="L4" s="163"/>
      <c r="M4" s="163"/>
    </row>
    <row r="5" spans="1:13" s="17" customFormat="1" x14ac:dyDescent="0.3">
      <c r="A5" s="95"/>
      <c r="B5" s="22" t="s">
        <v>13</v>
      </c>
      <c r="C5" s="64"/>
      <c r="D5" s="164" t="s">
        <v>14</v>
      </c>
      <c r="E5" s="65"/>
      <c r="F5" s="65"/>
      <c r="G5" s="65"/>
      <c r="H5" s="65"/>
      <c r="I5" s="65"/>
      <c r="J5" s="65"/>
      <c r="K5" s="65"/>
      <c r="L5" s="14"/>
      <c r="M5" s="14"/>
    </row>
    <row r="6" spans="1:13" s="17" customFormat="1" x14ac:dyDescent="0.3">
      <c r="A6" s="95"/>
      <c r="B6" s="22" t="s">
        <v>15</v>
      </c>
      <c r="C6" s="64"/>
      <c r="D6" s="164" t="s">
        <v>16</v>
      </c>
      <c r="E6" s="65"/>
      <c r="F6" s="289"/>
      <c r="G6" s="289"/>
      <c r="H6" s="65"/>
      <c r="I6" s="65"/>
      <c r="J6" s="65"/>
      <c r="K6" s="65"/>
      <c r="L6" s="14"/>
      <c r="M6" s="14"/>
    </row>
    <row r="7" spans="1:13" s="17" customFormat="1" x14ac:dyDescent="0.3">
      <c r="A7" s="95"/>
      <c r="B7" s="22" t="s">
        <v>17</v>
      </c>
      <c r="C7" s="64"/>
      <c r="D7" s="164" t="s">
        <v>18</v>
      </c>
      <c r="E7" s="65"/>
      <c r="F7" s="289"/>
      <c r="G7" s="289"/>
      <c r="H7" s="65"/>
      <c r="I7" s="65"/>
      <c r="J7" s="65"/>
      <c r="K7" s="65"/>
      <c r="L7" s="14"/>
      <c r="M7" s="14"/>
    </row>
    <row r="8" spans="1:13" s="17" customFormat="1" x14ac:dyDescent="0.3">
      <c r="A8" s="95"/>
      <c r="B8" s="22" t="s">
        <v>19</v>
      </c>
      <c r="C8" s="64"/>
      <c r="D8" s="164" t="s">
        <v>20</v>
      </c>
      <c r="E8" s="65"/>
      <c r="F8" s="289"/>
      <c r="G8" s="289"/>
      <c r="H8" s="65"/>
      <c r="I8" s="65"/>
      <c r="J8" s="65"/>
      <c r="K8" s="65"/>
      <c r="L8" s="14"/>
      <c r="M8" s="14"/>
    </row>
    <row r="9" spans="1:13" s="17" customFormat="1" x14ac:dyDescent="0.3">
      <c r="A9" s="95"/>
      <c r="B9" s="22" t="s">
        <v>21</v>
      </c>
      <c r="C9" s="64"/>
      <c r="D9" s="164" t="s">
        <v>22</v>
      </c>
      <c r="E9" s="65"/>
      <c r="F9" s="65"/>
      <c r="G9" s="65"/>
      <c r="H9" s="65"/>
      <c r="I9" s="65"/>
      <c r="J9" s="65"/>
      <c r="K9" s="65"/>
      <c r="L9" s="14"/>
      <c r="M9" s="14"/>
    </row>
    <row r="10" spans="1:13" s="17" customFormat="1" x14ac:dyDescent="0.3">
      <c r="A10" s="95"/>
      <c r="B10" s="22" t="s">
        <v>23</v>
      </c>
      <c r="C10" s="64"/>
      <c r="D10" s="164" t="s">
        <v>24</v>
      </c>
      <c r="E10" s="65"/>
      <c r="F10" s="289"/>
      <c r="G10" s="289"/>
      <c r="H10" s="65"/>
      <c r="I10" s="65"/>
      <c r="J10" s="65"/>
      <c r="K10" s="65"/>
      <c r="L10" s="14"/>
      <c r="M10" s="14"/>
    </row>
    <row r="11" spans="1:13" s="17" customFormat="1" x14ac:dyDescent="0.3">
      <c r="A11" s="95"/>
      <c r="B11" s="165"/>
      <c r="C11" s="166"/>
      <c r="D11" s="167"/>
      <c r="E11" s="168"/>
      <c r="F11" s="293"/>
      <c r="G11" s="293"/>
      <c r="H11" s="166"/>
      <c r="I11" s="166"/>
      <c r="J11" s="166"/>
      <c r="K11" s="166"/>
      <c r="L11" s="169"/>
      <c r="M11" s="169"/>
    </row>
    <row r="12" spans="1:13" s="59" customFormat="1" ht="28.8" x14ac:dyDescent="0.55000000000000004">
      <c r="A12" s="87"/>
      <c r="B12" s="88" t="s">
        <v>194</v>
      </c>
      <c r="C12" s="89"/>
      <c r="D12" s="90"/>
      <c r="E12" s="89"/>
      <c r="F12" s="89"/>
      <c r="G12" s="91"/>
      <c r="H12" s="89"/>
      <c r="I12" s="89"/>
      <c r="J12" s="89"/>
      <c r="K12" s="89"/>
      <c r="L12" s="92"/>
      <c r="M12" s="92"/>
    </row>
    <row r="13" spans="1:13" s="58" customFormat="1" ht="15.6" customHeight="1" x14ac:dyDescent="0.3">
      <c r="A13" s="93"/>
      <c r="B13" s="67"/>
      <c r="C13" s="68"/>
      <c r="D13" s="69"/>
      <c r="E13" s="69"/>
      <c r="F13" s="68"/>
      <c r="G13" s="70"/>
      <c r="H13" s="68"/>
      <c r="I13" s="68"/>
      <c r="J13" s="68"/>
      <c r="K13" s="68"/>
      <c r="L13" s="71"/>
      <c r="M13" s="71"/>
    </row>
    <row r="14" spans="1:13" s="58" customFormat="1" ht="15.6" customHeight="1" x14ac:dyDescent="0.3">
      <c r="A14" s="93"/>
      <c r="B14" s="150" t="s">
        <v>25</v>
      </c>
      <c r="C14" s="144"/>
      <c r="D14" s="151"/>
      <c r="E14" s="151"/>
      <c r="F14" s="144"/>
      <c r="G14" s="152"/>
      <c r="H14" s="144"/>
      <c r="I14" s="144"/>
      <c r="J14" s="144"/>
      <c r="K14" s="144"/>
      <c r="L14" s="153"/>
      <c r="M14" s="153"/>
    </row>
    <row r="15" spans="1:13" s="29" customFormat="1" ht="15.6" customHeight="1" x14ac:dyDescent="0.3">
      <c r="A15" s="94"/>
      <c r="B15" s="12" t="s">
        <v>26</v>
      </c>
      <c r="C15" s="35"/>
      <c r="D15" s="36"/>
      <c r="E15" s="36"/>
      <c r="F15" s="35"/>
      <c r="G15" s="37"/>
      <c r="H15" s="35"/>
      <c r="I15" s="35"/>
      <c r="J15" s="35"/>
      <c r="K15" s="35"/>
      <c r="L15" s="38"/>
      <c r="M15" s="38"/>
    </row>
    <row r="16" spans="1:13" s="29" customFormat="1" ht="15.6" customHeight="1" x14ac:dyDescent="0.3">
      <c r="A16" s="94"/>
      <c r="B16" s="12" t="s">
        <v>27</v>
      </c>
      <c r="C16" s="35"/>
      <c r="D16" s="36"/>
      <c r="E16" s="36"/>
      <c r="F16" s="35"/>
      <c r="G16" s="37"/>
      <c r="H16" s="35"/>
      <c r="I16" s="35"/>
      <c r="J16" s="35"/>
      <c r="K16" s="35"/>
      <c r="L16" s="38"/>
      <c r="M16" s="38"/>
    </row>
    <row r="17" spans="1:13" s="17" customFormat="1" ht="15.6" customHeight="1" x14ac:dyDescent="0.3">
      <c r="A17" s="95"/>
      <c r="B17" s="13" t="s">
        <v>106</v>
      </c>
      <c r="C17" s="64"/>
      <c r="D17" s="255"/>
      <c r="E17" s="255"/>
      <c r="F17" s="64"/>
      <c r="G17" s="66"/>
      <c r="H17" s="64"/>
      <c r="I17" s="64"/>
      <c r="J17" s="64"/>
      <c r="K17" s="64"/>
      <c r="L17" s="11"/>
      <c r="M17" s="11"/>
    </row>
    <row r="18" spans="1:13" s="17" customFormat="1" ht="15.6" customHeight="1" x14ac:dyDescent="0.3">
      <c r="A18" s="95"/>
      <c r="B18" s="12" t="s">
        <v>28</v>
      </c>
      <c r="C18" s="64"/>
      <c r="D18" s="64"/>
      <c r="E18" s="255"/>
      <c r="F18" s="64"/>
      <c r="G18" s="66"/>
      <c r="H18" s="64"/>
      <c r="I18" s="64"/>
      <c r="J18" s="64"/>
      <c r="K18" s="64"/>
      <c r="L18" s="252"/>
      <c r="M18" s="11"/>
    </row>
    <row r="19" spans="1:13" s="29" customFormat="1" ht="15.6" customHeight="1" x14ac:dyDescent="0.3">
      <c r="A19" s="94"/>
      <c r="B19" s="12" t="s">
        <v>29</v>
      </c>
      <c r="C19" s="35"/>
      <c r="D19" s="36"/>
      <c r="E19" s="36"/>
      <c r="F19" s="35"/>
      <c r="G19" s="37"/>
      <c r="H19" s="35"/>
      <c r="I19" s="35"/>
      <c r="J19" s="35"/>
      <c r="K19" s="35"/>
      <c r="L19" s="38"/>
      <c r="M19" s="38"/>
    </row>
    <row r="20" spans="1:13" s="29" customFormat="1" ht="15.6" customHeight="1" x14ac:dyDescent="0.3">
      <c r="B20" s="154" t="s">
        <v>30</v>
      </c>
      <c r="C20" s="155"/>
      <c r="D20" s="155"/>
      <c r="E20" s="155"/>
      <c r="F20" s="155"/>
      <c r="G20" s="155"/>
      <c r="H20" s="156"/>
      <c r="I20" s="157"/>
      <c r="J20" s="157"/>
      <c r="K20" s="157"/>
      <c r="L20" s="38"/>
      <c r="M20" s="38"/>
    </row>
    <row r="21" spans="1:13" s="29" customFormat="1" ht="15.6" customHeight="1" x14ac:dyDescent="0.3">
      <c r="A21" s="94"/>
      <c r="B21" s="12" t="s">
        <v>31</v>
      </c>
      <c r="C21" s="35"/>
      <c r="D21" s="36"/>
      <c r="E21" s="36"/>
      <c r="F21" s="35"/>
      <c r="G21" s="37"/>
      <c r="H21" s="35"/>
      <c r="I21" s="35"/>
      <c r="J21" s="35"/>
      <c r="K21" s="35"/>
      <c r="L21" s="38"/>
      <c r="M21" s="38"/>
    </row>
    <row r="22" spans="1:13" s="44" customFormat="1" ht="15.6" customHeight="1" x14ac:dyDescent="0.45">
      <c r="A22" s="94"/>
      <c r="B22" s="140"/>
      <c r="C22" s="31"/>
      <c r="D22" s="32"/>
      <c r="E22" s="32"/>
      <c r="F22" s="31"/>
      <c r="G22" s="33"/>
      <c r="H22" s="31"/>
      <c r="I22" s="31"/>
      <c r="J22" s="31"/>
      <c r="K22" s="31"/>
      <c r="L22" s="34"/>
      <c r="M22" s="34"/>
    </row>
    <row r="23" spans="1:13" s="50" customFormat="1" ht="22.8" x14ac:dyDescent="0.4">
      <c r="A23" s="96"/>
      <c r="B23" s="60" t="s">
        <v>32</v>
      </c>
      <c r="C23" s="61"/>
      <c r="D23" s="62"/>
      <c r="E23" s="62"/>
      <c r="F23" s="61"/>
      <c r="G23" s="63"/>
      <c r="H23" s="61"/>
      <c r="I23" s="61"/>
      <c r="J23" s="141"/>
      <c r="K23" s="40"/>
      <c r="L23" s="43"/>
      <c r="M23" s="128"/>
    </row>
    <row r="24" spans="1:13" s="17" customFormat="1" ht="18" x14ac:dyDescent="0.35">
      <c r="A24" s="97"/>
      <c r="B24" s="281" t="s">
        <v>33</v>
      </c>
      <c r="C24" s="282"/>
      <c r="D24" s="283"/>
      <c r="E24" s="284"/>
      <c r="F24" s="294" t="s">
        <v>43</v>
      </c>
      <c r="G24" s="295"/>
      <c r="H24" s="296"/>
      <c r="I24" s="47"/>
      <c r="J24" s="256" t="s">
        <v>34</v>
      </c>
      <c r="K24" s="259"/>
      <c r="L24" s="273"/>
      <c r="M24" s="49"/>
    </row>
    <row r="25" spans="1:13" s="17" customFormat="1" ht="15" customHeight="1" x14ac:dyDescent="0.3">
      <c r="A25" s="95"/>
      <c r="B25" s="170"/>
      <c r="C25" s="171" t="s">
        <v>35</v>
      </c>
      <c r="D25" s="172" t="s">
        <v>36</v>
      </c>
      <c r="E25" s="172" t="s">
        <v>37</v>
      </c>
      <c r="F25" s="173" t="s">
        <v>38</v>
      </c>
      <c r="G25" s="204" t="s">
        <v>39</v>
      </c>
      <c r="H25" s="172" t="s">
        <v>40</v>
      </c>
      <c r="I25" s="230"/>
      <c r="J25" s="172" t="s">
        <v>39</v>
      </c>
      <c r="K25" s="260"/>
      <c r="L25" s="267"/>
    </row>
    <row r="26" spans="1:13" s="17" customFormat="1" ht="15" customHeight="1" x14ac:dyDescent="0.3">
      <c r="A26" s="95"/>
      <c r="B26" s="174"/>
      <c r="C26" s="175" t="s">
        <v>120</v>
      </c>
      <c r="D26" s="176" t="s">
        <v>41</v>
      </c>
      <c r="E26" s="177" t="s">
        <v>6</v>
      </c>
      <c r="F26" s="178">
        <f>10+10</f>
        <v>20</v>
      </c>
      <c r="G26" s="179">
        <v>0</v>
      </c>
      <c r="H26" s="194">
        <f>ROUND(G26*F26,2)</f>
        <v>0</v>
      </c>
      <c r="I26" s="9"/>
      <c r="J26" s="193">
        <f>ROUND(G26*1.2,2)</f>
        <v>0</v>
      </c>
      <c r="K26" s="260"/>
      <c r="L26" s="267"/>
    </row>
    <row r="27" spans="1:13" s="50" customFormat="1" ht="15" customHeight="1" x14ac:dyDescent="0.35">
      <c r="A27" s="98"/>
      <c r="B27" s="180"/>
      <c r="C27" s="181" t="s">
        <v>40</v>
      </c>
      <c r="D27" s="182"/>
      <c r="E27" s="173"/>
      <c r="F27" s="183">
        <f>SUM(F26:F26)</f>
        <v>20</v>
      </c>
      <c r="G27" s="20"/>
      <c r="H27" s="196">
        <f>ROUND(SUM(H26:H26),2)</f>
        <v>0</v>
      </c>
      <c r="I27" s="200"/>
      <c r="J27" s="184"/>
      <c r="K27" s="262"/>
      <c r="L27" s="267"/>
    </row>
    <row r="28" spans="1:13" s="17" customFormat="1" ht="18" x14ac:dyDescent="0.35">
      <c r="A28" s="97"/>
      <c r="B28" s="197" t="s">
        <v>42</v>
      </c>
      <c r="C28" s="279"/>
      <c r="D28" s="280"/>
      <c r="E28" s="280"/>
      <c r="F28" s="294" t="s">
        <v>43</v>
      </c>
      <c r="G28" s="295"/>
      <c r="H28" s="295"/>
      <c r="I28" s="51"/>
      <c r="J28" s="265" t="s">
        <v>34</v>
      </c>
      <c r="K28" s="263"/>
      <c r="L28" s="274"/>
      <c r="M28" s="187"/>
    </row>
    <row r="29" spans="1:13" s="17" customFormat="1" ht="15" customHeight="1" x14ac:dyDescent="0.3">
      <c r="A29" s="95"/>
      <c r="B29" s="172" t="s">
        <v>44</v>
      </c>
      <c r="C29" s="171" t="s">
        <v>35</v>
      </c>
      <c r="D29" s="172" t="s">
        <v>36</v>
      </c>
      <c r="E29" s="172" t="s">
        <v>37</v>
      </c>
      <c r="F29" s="188" t="s">
        <v>38</v>
      </c>
      <c r="G29" s="172" t="s">
        <v>39</v>
      </c>
      <c r="H29" s="172" t="s">
        <v>40</v>
      </c>
      <c r="I29" s="172"/>
      <c r="J29" s="172" t="s">
        <v>39</v>
      </c>
      <c r="K29" s="261"/>
      <c r="L29" s="267"/>
    </row>
    <row r="30" spans="1:13" s="17" customFormat="1" ht="15" customHeight="1" x14ac:dyDescent="0.3">
      <c r="A30" s="95"/>
      <c r="B30" s="190">
        <v>0</v>
      </c>
      <c r="C30" s="175" t="s">
        <v>195</v>
      </c>
      <c r="D30" s="176" t="s">
        <v>41</v>
      </c>
      <c r="E30" s="191" t="s">
        <v>7</v>
      </c>
      <c r="F30" s="192">
        <v>1</v>
      </c>
      <c r="G30" s="193">
        <v>0</v>
      </c>
      <c r="H30" s="194">
        <f>ROUND(G30*F30,2)</f>
        <v>0</v>
      </c>
      <c r="I30" s="194"/>
      <c r="J30" s="193">
        <f>ROUND(G30*1.2,2)</f>
        <v>0</v>
      </c>
      <c r="K30" s="264"/>
      <c r="L30" s="254"/>
    </row>
    <row r="31" spans="1:13" s="17" customFormat="1" ht="15" customHeight="1" x14ac:dyDescent="0.3">
      <c r="A31" s="95"/>
      <c r="B31" s="190">
        <v>0</v>
      </c>
      <c r="C31" s="175" t="s">
        <v>183</v>
      </c>
      <c r="D31" s="176" t="s">
        <v>41</v>
      </c>
      <c r="E31" s="191" t="s">
        <v>7</v>
      </c>
      <c r="F31" s="192">
        <v>2</v>
      </c>
      <c r="G31" s="193">
        <v>0</v>
      </c>
      <c r="H31" s="194">
        <f t="shared" ref="H31:H33" si="0">ROUND(G31*F31,2)</f>
        <v>0</v>
      </c>
      <c r="I31" s="194"/>
      <c r="J31" s="193">
        <f t="shared" ref="J31:J33" si="1">ROUND(G31*1.2,2)</f>
        <v>0</v>
      </c>
      <c r="K31" s="264"/>
      <c r="L31" s="254"/>
    </row>
    <row r="32" spans="1:13" s="17" customFormat="1" ht="15" customHeight="1" x14ac:dyDescent="0.3">
      <c r="A32" s="95"/>
      <c r="B32" s="190">
        <v>0</v>
      </c>
      <c r="C32" s="175" t="s">
        <v>196</v>
      </c>
      <c r="D32" s="176" t="s">
        <v>41</v>
      </c>
      <c r="E32" s="191" t="s">
        <v>7</v>
      </c>
      <c r="F32" s="192">
        <v>3</v>
      </c>
      <c r="G32" s="193">
        <v>0</v>
      </c>
      <c r="H32" s="194">
        <f t="shared" si="0"/>
        <v>0</v>
      </c>
      <c r="I32" s="194"/>
      <c r="J32" s="193">
        <f t="shared" si="1"/>
        <v>0</v>
      </c>
      <c r="K32" s="264"/>
      <c r="L32" s="254"/>
    </row>
    <row r="33" spans="1:13" s="17" customFormat="1" ht="15" customHeight="1" x14ac:dyDescent="0.3">
      <c r="A33" s="95"/>
      <c r="B33" s="190">
        <v>0</v>
      </c>
      <c r="C33" s="175" t="s">
        <v>197</v>
      </c>
      <c r="D33" s="176" t="s">
        <v>41</v>
      </c>
      <c r="E33" s="191" t="s">
        <v>7</v>
      </c>
      <c r="F33" s="192">
        <v>4</v>
      </c>
      <c r="G33" s="193">
        <v>0</v>
      </c>
      <c r="H33" s="194">
        <f t="shared" si="0"/>
        <v>0</v>
      </c>
      <c r="I33" s="194"/>
      <c r="J33" s="193">
        <f t="shared" si="1"/>
        <v>0</v>
      </c>
      <c r="K33" s="264"/>
      <c r="L33" s="254"/>
    </row>
    <row r="34" spans="1:13" s="50" customFormat="1" ht="15" customHeight="1" x14ac:dyDescent="0.35">
      <c r="A34" s="98"/>
      <c r="B34" s="195"/>
      <c r="C34" s="181" t="s">
        <v>40</v>
      </c>
      <c r="D34" s="182"/>
      <c r="E34" s="173"/>
      <c r="F34" s="183">
        <f>SUM(F30:F33)</f>
        <v>10</v>
      </c>
      <c r="G34" s="20"/>
      <c r="H34" s="196">
        <f>ROUND(SUM(H30:H33),2)</f>
        <v>0</v>
      </c>
      <c r="I34" s="20"/>
      <c r="J34" s="20"/>
      <c r="K34" s="258"/>
      <c r="L34" s="253"/>
    </row>
    <row r="35" spans="1:13" s="28" customFormat="1" ht="18" x14ac:dyDescent="0.35">
      <c r="A35" s="97"/>
      <c r="B35" s="197" t="s">
        <v>91</v>
      </c>
      <c r="C35" s="185"/>
      <c r="D35" s="186"/>
      <c r="E35" s="186"/>
      <c r="F35" s="294" t="s">
        <v>43</v>
      </c>
      <c r="G35" s="295"/>
      <c r="H35" s="295"/>
      <c r="I35" s="51"/>
      <c r="J35" s="265" t="s">
        <v>34</v>
      </c>
      <c r="K35" s="266"/>
      <c r="L35" s="275"/>
      <c r="M35" s="52"/>
    </row>
    <row r="36" spans="1:13" s="17" customFormat="1" ht="15" customHeight="1" x14ac:dyDescent="0.3">
      <c r="A36" s="98"/>
      <c r="B36" s="172" t="s">
        <v>44</v>
      </c>
      <c r="C36" s="171" t="s">
        <v>35</v>
      </c>
      <c r="D36" s="172" t="s">
        <v>36</v>
      </c>
      <c r="E36" s="172" t="s">
        <v>37</v>
      </c>
      <c r="F36" s="188" t="s">
        <v>38</v>
      </c>
      <c r="G36" s="172" t="s">
        <v>39</v>
      </c>
      <c r="H36" s="172" t="s">
        <v>40</v>
      </c>
      <c r="I36" s="172"/>
      <c r="J36" s="172" t="s">
        <v>39</v>
      </c>
      <c r="K36" s="257"/>
      <c r="L36" s="253"/>
    </row>
    <row r="37" spans="1:13" s="17" customFormat="1" ht="15" customHeight="1" x14ac:dyDescent="0.3">
      <c r="A37" s="95"/>
      <c r="B37" s="190">
        <v>0</v>
      </c>
      <c r="C37" s="175" t="s">
        <v>107</v>
      </c>
      <c r="D37" s="176" t="s">
        <v>41</v>
      </c>
      <c r="E37" s="177" t="s">
        <v>8</v>
      </c>
      <c r="F37" s="192">
        <v>2</v>
      </c>
      <c r="G37" s="193">
        <v>0</v>
      </c>
      <c r="H37" s="194">
        <f t="shared" ref="H37" si="2">ROUND(G37*F37,2)</f>
        <v>0</v>
      </c>
      <c r="I37" s="194"/>
      <c r="J37" s="193">
        <f t="shared" ref="J37:J53" si="3">ROUND(G37*1.2,2)</f>
        <v>0</v>
      </c>
      <c r="K37" s="257"/>
      <c r="L37" s="253"/>
    </row>
    <row r="38" spans="1:13" s="17" customFormat="1" ht="15" customHeight="1" x14ac:dyDescent="0.3">
      <c r="A38" s="95"/>
      <c r="B38" s="190">
        <v>0</v>
      </c>
      <c r="C38" s="175" t="s">
        <v>111</v>
      </c>
      <c r="D38" s="176" t="s">
        <v>41</v>
      </c>
      <c r="E38" s="177" t="s">
        <v>8</v>
      </c>
      <c r="F38" s="192">
        <v>4</v>
      </c>
      <c r="G38" s="193">
        <v>0</v>
      </c>
      <c r="H38" s="194">
        <f t="shared" ref="H38:H53" si="4">ROUND(G38*F38,2)</f>
        <v>0</v>
      </c>
      <c r="I38" s="194"/>
      <c r="J38" s="193">
        <f t="shared" si="3"/>
        <v>0</v>
      </c>
      <c r="K38" s="257"/>
      <c r="L38" s="253"/>
    </row>
    <row r="39" spans="1:13" s="17" customFormat="1" ht="15" customHeight="1" x14ac:dyDescent="0.3">
      <c r="A39" s="95"/>
      <c r="B39" s="190">
        <v>0</v>
      </c>
      <c r="C39" s="175" t="s">
        <v>144</v>
      </c>
      <c r="D39" s="176" t="s">
        <v>41</v>
      </c>
      <c r="E39" s="177" t="s">
        <v>8</v>
      </c>
      <c r="F39" s="192">
        <v>3</v>
      </c>
      <c r="G39" s="193">
        <v>0</v>
      </c>
      <c r="H39" s="194">
        <f t="shared" si="4"/>
        <v>0</v>
      </c>
      <c r="I39" s="194"/>
      <c r="J39" s="193">
        <f t="shared" si="3"/>
        <v>0</v>
      </c>
      <c r="K39" s="257"/>
      <c r="L39" s="253"/>
    </row>
    <row r="40" spans="1:13" s="17" customFormat="1" ht="15" customHeight="1" x14ac:dyDescent="0.3">
      <c r="A40" s="95"/>
      <c r="B40" s="190">
        <v>0</v>
      </c>
      <c r="C40" s="175" t="s">
        <v>198</v>
      </c>
      <c r="D40" s="176" t="s">
        <v>41</v>
      </c>
      <c r="E40" s="177" t="s">
        <v>8</v>
      </c>
      <c r="F40" s="192">
        <v>2</v>
      </c>
      <c r="G40" s="193">
        <v>0</v>
      </c>
      <c r="H40" s="194">
        <f t="shared" si="4"/>
        <v>0</v>
      </c>
      <c r="I40" s="194"/>
      <c r="J40" s="193">
        <f t="shared" si="3"/>
        <v>0</v>
      </c>
      <c r="K40" s="257"/>
      <c r="L40" s="253"/>
    </row>
    <row r="41" spans="1:13" s="17" customFormat="1" ht="15" customHeight="1" x14ac:dyDescent="0.3">
      <c r="A41" s="95"/>
      <c r="B41" s="190">
        <v>0</v>
      </c>
      <c r="C41" s="175" t="s">
        <v>114</v>
      </c>
      <c r="D41" s="176" t="s">
        <v>41</v>
      </c>
      <c r="E41" s="177" t="s">
        <v>8</v>
      </c>
      <c r="F41" s="192">
        <v>2</v>
      </c>
      <c r="G41" s="193">
        <v>0</v>
      </c>
      <c r="H41" s="194">
        <f t="shared" si="4"/>
        <v>0</v>
      </c>
      <c r="I41" s="194"/>
      <c r="J41" s="193">
        <f t="shared" si="3"/>
        <v>0</v>
      </c>
      <c r="K41" s="257"/>
      <c r="L41" s="253"/>
    </row>
    <row r="42" spans="1:13" s="17" customFormat="1" ht="15" customHeight="1" x14ac:dyDescent="0.3">
      <c r="A42" s="95"/>
      <c r="B42" s="190">
        <v>0</v>
      </c>
      <c r="C42" s="175" t="s">
        <v>199</v>
      </c>
      <c r="D42" s="176" t="s">
        <v>41</v>
      </c>
      <c r="E42" s="177" t="s">
        <v>8</v>
      </c>
      <c r="F42" s="192">
        <v>3</v>
      </c>
      <c r="G42" s="193">
        <v>0</v>
      </c>
      <c r="H42" s="194">
        <f t="shared" si="4"/>
        <v>0</v>
      </c>
      <c r="I42" s="194"/>
      <c r="J42" s="193">
        <f t="shared" si="3"/>
        <v>0</v>
      </c>
      <c r="K42" s="257"/>
      <c r="L42" s="253"/>
    </row>
    <row r="43" spans="1:13" s="17" customFormat="1" ht="15" customHeight="1" x14ac:dyDescent="0.3">
      <c r="A43" s="95"/>
      <c r="B43" s="190">
        <v>0</v>
      </c>
      <c r="C43" s="175" t="s">
        <v>200</v>
      </c>
      <c r="D43" s="176" t="s">
        <v>41</v>
      </c>
      <c r="E43" s="177" t="s">
        <v>8</v>
      </c>
      <c r="F43" s="192">
        <v>2</v>
      </c>
      <c r="G43" s="193">
        <v>0</v>
      </c>
      <c r="H43" s="194">
        <f t="shared" si="4"/>
        <v>0</v>
      </c>
      <c r="I43" s="194"/>
      <c r="J43" s="193">
        <f t="shared" si="3"/>
        <v>0</v>
      </c>
      <c r="K43" s="257"/>
      <c r="L43" s="253"/>
    </row>
    <row r="44" spans="1:13" s="17" customFormat="1" ht="15" customHeight="1" x14ac:dyDescent="0.3">
      <c r="A44" s="95"/>
      <c r="B44" s="190">
        <v>0</v>
      </c>
      <c r="C44" s="175" t="s">
        <v>138</v>
      </c>
      <c r="D44" s="176" t="s">
        <v>41</v>
      </c>
      <c r="E44" s="177" t="s">
        <v>8</v>
      </c>
      <c r="F44" s="192">
        <v>3</v>
      </c>
      <c r="G44" s="193">
        <v>0</v>
      </c>
      <c r="H44" s="194">
        <f t="shared" si="4"/>
        <v>0</v>
      </c>
      <c r="I44" s="194"/>
      <c r="J44" s="193">
        <f t="shared" si="3"/>
        <v>0</v>
      </c>
      <c r="K44" s="257"/>
      <c r="L44" s="253"/>
    </row>
    <row r="45" spans="1:13" s="17" customFormat="1" ht="15" customHeight="1" x14ac:dyDescent="0.3">
      <c r="A45" s="95"/>
      <c r="B45" s="190">
        <v>0</v>
      </c>
      <c r="C45" s="175" t="s">
        <v>150</v>
      </c>
      <c r="D45" s="176" t="s">
        <v>41</v>
      </c>
      <c r="E45" s="177" t="s">
        <v>8</v>
      </c>
      <c r="F45" s="192">
        <v>3</v>
      </c>
      <c r="G45" s="193">
        <v>0</v>
      </c>
      <c r="H45" s="194">
        <f t="shared" si="4"/>
        <v>0</v>
      </c>
      <c r="I45" s="194"/>
      <c r="J45" s="193">
        <f t="shared" si="3"/>
        <v>0</v>
      </c>
      <c r="K45" s="257"/>
      <c r="L45" s="253"/>
    </row>
    <row r="46" spans="1:13" s="17" customFormat="1" ht="15" customHeight="1" x14ac:dyDescent="0.3">
      <c r="A46" s="95"/>
      <c r="B46" s="190">
        <v>0</v>
      </c>
      <c r="C46" s="175" t="s">
        <v>159</v>
      </c>
      <c r="D46" s="176" t="s">
        <v>41</v>
      </c>
      <c r="E46" s="177" t="s">
        <v>8</v>
      </c>
      <c r="F46" s="192">
        <v>3</v>
      </c>
      <c r="G46" s="193">
        <v>0</v>
      </c>
      <c r="H46" s="194">
        <f t="shared" si="4"/>
        <v>0</v>
      </c>
      <c r="I46" s="194"/>
      <c r="J46" s="193">
        <f t="shared" si="3"/>
        <v>0</v>
      </c>
      <c r="K46" s="257"/>
      <c r="L46" s="253"/>
    </row>
    <row r="47" spans="1:13" s="17" customFormat="1" ht="15" customHeight="1" x14ac:dyDescent="0.3">
      <c r="A47" s="95"/>
      <c r="B47" s="190">
        <v>0</v>
      </c>
      <c r="C47" s="175" t="s">
        <v>201</v>
      </c>
      <c r="D47" s="176" t="s">
        <v>41</v>
      </c>
      <c r="E47" s="177" t="s">
        <v>8</v>
      </c>
      <c r="F47" s="192">
        <v>3</v>
      </c>
      <c r="G47" s="193">
        <v>0</v>
      </c>
      <c r="H47" s="194">
        <f t="shared" si="4"/>
        <v>0</v>
      </c>
      <c r="I47" s="194"/>
      <c r="J47" s="193">
        <f t="shared" si="3"/>
        <v>0</v>
      </c>
      <c r="K47" s="257"/>
      <c r="L47" s="253"/>
    </row>
    <row r="48" spans="1:13" s="17" customFormat="1" ht="15" customHeight="1" x14ac:dyDescent="0.3">
      <c r="A48" s="95"/>
      <c r="B48" s="190">
        <v>0</v>
      </c>
      <c r="C48" s="175" t="s">
        <v>202</v>
      </c>
      <c r="D48" s="176" t="s">
        <v>41</v>
      </c>
      <c r="E48" s="177" t="s">
        <v>8</v>
      </c>
      <c r="F48" s="192">
        <v>3</v>
      </c>
      <c r="G48" s="193">
        <v>0</v>
      </c>
      <c r="H48" s="194">
        <f t="shared" si="4"/>
        <v>0</v>
      </c>
      <c r="I48" s="194"/>
      <c r="J48" s="193">
        <f t="shared" si="3"/>
        <v>0</v>
      </c>
      <c r="K48" s="257"/>
      <c r="L48" s="253"/>
    </row>
    <row r="49" spans="1:13" s="17" customFormat="1" ht="15" customHeight="1" x14ac:dyDescent="0.3">
      <c r="A49" s="95"/>
      <c r="B49" s="190">
        <v>0</v>
      </c>
      <c r="C49" s="175" t="s">
        <v>123</v>
      </c>
      <c r="D49" s="176" t="s">
        <v>41</v>
      </c>
      <c r="E49" s="177" t="s">
        <v>8</v>
      </c>
      <c r="F49" s="192">
        <v>4</v>
      </c>
      <c r="G49" s="193">
        <v>0</v>
      </c>
      <c r="H49" s="194">
        <f t="shared" si="4"/>
        <v>0</v>
      </c>
      <c r="I49" s="194"/>
      <c r="J49" s="193">
        <f t="shared" si="3"/>
        <v>0</v>
      </c>
      <c r="K49" s="257"/>
      <c r="L49" s="253"/>
    </row>
    <row r="50" spans="1:13" s="17" customFormat="1" ht="15" customHeight="1" x14ac:dyDescent="0.3">
      <c r="A50" s="95"/>
      <c r="B50" s="190">
        <v>0</v>
      </c>
      <c r="C50" s="175" t="s">
        <v>203</v>
      </c>
      <c r="D50" s="176" t="s">
        <v>41</v>
      </c>
      <c r="E50" s="177" t="s">
        <v>8</v>
      </c>
      <c r="F50" s="192">
        <v>3</v>
      </c>
      <c r="G50" s="193">
        <v>0</v>
      </c>
      <c r="H50" s="194">
        <f t="shared" si="4"/>
        <v>0</v>
      </c>
      <c r="I50" s="194"/>
      <c r="J50" s="193">
        <f t="shared" si="3"/>
        <v>0</v>
      </c>
      <c r="K50" s="257"/>
      <c r="L50" s="253"/>
    </row>
    <row r="51" spans="1:13" s="17" customFormat="1" ht="15" customHeight="1" x14ac:dyDescent="0.3">
      <c r="A51" s="95"/>
      <c r="B51" s="190">
        <v>0</v>
      </c>
      <c r="C51" s="175" t="s">
        <v>126</v>
      </c>
      <c r="D51" s="176" t="s">
        <v>41</v>
      </c>
      <c r="E51" s="177" t="s">
        <v>8</v>
      </c>
      <c r="F51" s="192">
        <v>1</v>
      </c>
      <c r="G51" s="193">
        <v>0</v>
      </c>
      <c r="H51" s="194">
        <f t="shared" si="4"/>
        <v>0</v>
      </c>
      <c r="I51" s="194"/>
      <c r="J51" s="193">
        <f t="shared" si="3"/>
        <v>0</v>
      </c>
      <c r="K51" s="257"/>
      <c r="L51" s="253"/>
    </row>
    <row r="52" spans="1:13" s="17" customFormat="1" ht="15" customHeight="1" x14ac:dyDescent="0.3">
      <c r="A52" s="95"/>
      <c r="B52" s="190">
        <v>0</v>
      </c>
      <c r="C52" s="175" t="s">
        <v>186</v>
      </c>
      <c r="D52" s="176" t="s">
        <v>41</v>
      </c>
      <c r="E52" s="177" t="s">
        <v>8</v>
      </c>
      <c r="F52" s="192">
        <v>2</v>
      </c>
      <c r="G52" s="193">
        <v>0</v>
      </c>
      <c r="H52" s="194">
        <f t="shared" si="4"/>
        <v>0</v>
      </c>
      <c r="I52" s="194"/>
      <c r="J52" s="193">
        <f t="shared" si="3"/>
        <v>0</v>
      </c>
      <c r="K52" s="257"/>
      <c r="L52" s="253"/>
    </row>
    <row r="53" spans="1:13" s="17" customFormat="1" ht="15" customHeight="1" x14ac:dyDescent="0.3">
      <c r="A53" s="95"/>
      <c r="B53" s="190">
        <v>0</v>
      </c>
      <c r="C53" s="175" t="s">
        <v>204</v>
      </c>
      <c r="D53" s="176" t="s">
        <v>41</v>
      </c>
      <c r="E53" s="177" t="s">
        <v>8</v>
      </c>
      <c r="F53" s="192">
        <v>3</v>
      </c>
      <c r="G53" s="193">
        <v>0</v>
      </c>
      <c r="H53" s="194">
        <f t="shared" si="4"/>
        <v>0</v>
      </c>
      <c r="I53" s="194"/>
      <c r="J53" s="193">
        <f t="shared" si="3"/>
        <v>0</v>
      </c>
      <c r="K53" s="257"/>
      <c r="L53" s="253"/>
    </row>
    <row r="54" spans="1:13" s="50" customFormat="1" ht="15" customHeight="1" x14ac:dyDescent="0.35">
      <c r="A54" s="98"/>
      <c r="B54" s="99"/>
      <c r="C54" s="124" t="s">
        <v>40</v>
      </c>
      <c r="D54" s="145"/>
      <c r="E54" s="145"/>
      <c r="F54" s="198">
        <f>SUM(F37:F53)</f>
        <v>46</v>
      </c>
      <c r="G54" s="199"/>
      <c r="H54" s="196">
        <f>ROUND(SUM(H37:H53),2)</f>
        <v>0</v>
      </c>
      <c r="I54" s="199"/>
      <c r="J54" s="20"/>
      <c r="L54" s="253"/>
    </row>
    <row r="55" spans="1:13" s="28" customFormat="1" ht="18" x14ac:dyDescent="0.35">
      <c r="A55" s="97"/>
      <c r="B55" s="45" t="s">
        <v>45</v>
      </c>
      <c r="C55" s="46"/>
      <c r="D55" s="48"/>
      <c r="E55" s="278"/>
      <c r="F55" s="46"/>
      <c r="G55" s="48" t="s">
        <v>46</v>
      </c>
      <c r="H55" s="52"/>
      <c r="I55" s="51"/>
      <c r="J55" s="266"/>
      <c r="K55" s="266"/>
      <c r="L55" s="276"/>
      <c r="M55" s="52"/>
    </row>
    <row r="56" spans="1:13" s="17" customFormat="1" ht="15" customHeight="1" x14ac:dyDescent="0.3">
      <c r="A56" s="98"/>
      <c r="B56" s="18"/>
      <c r="C56" s="124"/>
      <c r="D56" s="172" t="s">
        <v>36</v>
      </c>
      <c r="E56" s="172" t="s">
        <v>47</v>
      </c>
      <c r="F56" s="188" t="s">
        <v>38</v>
      </c>
      <c r="G56" s="189" t="s">
        <v>39</v>
      </c>
      <c r="H56" s="172" t="s">
        <v>40</v>
      </c>
      <c r="I56" s="123"/>
      <c r="J56" s="261"/>
      <c r="K56" s="261"/>
      <c r="L56" s="267"/>
      <c r="M56" s="19"/>
    </row>
    <row r="57" spans="1:13" s="17" customFormat="1" ht="15" customHeight="1" x14ac:dyDescent="0.3">
      <c r="A57" s="95"/>
      <c r="B57" s="10"/>
      <c r="C57" s="64"/>
      <c r="D57" s="176" t="s">
        <v>41</v>
      </c>
      <c r="E57" s="177" t="s">
        <v>48</v>
      </c>
      <c r="F57" s="201">
        <v>1991</v>
      </c>
      <c r="G57" s="193">
        <v>0</v>
      </c>
      <c r="H57" s="194">
        <f>ROUND(F57*G57,2)</f>
        <v>0</v>
      </c>
      <c r="I57" s="8"/>
      <c r="J57" s="270"/>
      <c r="K57" s="271"/>
      <c r="L57" s="268"/>
      <c r="M57" s="9"/>
    </row>
    <row r="58" spans="1:13" s="17" customFormat="1" ht="15" customHeight="1" x14ac:dyDescent="0.3">
      <c r="A58" s="95"/>
      <c r="B58" s="287"/>
      <c r="C58" s="169"/>
      <c r="D58" s="176" t="s">
        <v>41</v>
      </c>
      <c r="E58" s="177" t="s">
        <v>49</v>
      </c>
      <c r="F58" s="201">
        <v>1</v>
      </c>
      <c r="G58" s="193">
        <v>0</v>
      </c>
      <c r="H58" s="194">
        <f>ROUND(F58*G58,2)</f>
        <v>0</v>
      </c>
      <c r="I58" s="8"/>
      <c r="J58" s="270"/>
      <c r="K58" s="271"/>
      <c r="L58" s="268"/>
      <c r="M58" s="9"/>
    </row>
    <row r="59" spans="1:13" s="44" customFormat="1" ht="15" customHeight="1" x14ac:dyDescent="0.45">
      <c r="A59" s="98"/>
      <c r="B59" s="18"/>
      <c r="C59" s="124" t="s">
        <v>40</v>
      </c>
      <c r="D59" s="145"/>
      <c r="E59" s="145"/>
      <c r="F59" s="202">
        <f>SUM(F57:F58)</f>
        <v>1992</v>
      </c>
      <c r="G59" s="158"/>
      <c r="H59" s="203">
        <f>ROUND(SUM(H57:H58),2)</f>
        <v>0</v>
      </c>
      <c r="I59" s="159"/>
      <c r="J59" s="272"/>
      <c r="K59" s="272"/>
      <c r="L59" s="277"/>
      <c r="M59" s="125"/>
    </row>
    <row r="60" spans="1:13" s="50" customFormat="1" ht="22.8" x14ac:dyDescent="0.4">
      <c r="A60" s="96"/>
      <c r="B60" s="39" t="s">
        <v>50</v>
      </c>
      <c r="C60" s="40"/>
      <c r="D60" s="41"/>
      <c r="E60" s="41"/>
      <c r="F60" s="40"/>
      <c r="G60" s="42"/>
      <c r="H60" s="40"/>
      <c r="I60" s="40"/>
      <c r="J60" s="61"/>
      <c r="K60" s="61"/>
      <c r="L60" s="269"/>
      <c r="M60" s="43"/>
    </row>
    <row r="61" spans="1:13" s="28" customFormat="1" ht="18" x14ac:dyDescent="0.35">
      <c r="A61" s="97"/>
      <c r="B61" s="45" t="s">
        <v>52</v>
      </c>
      <c r="C61" s="46"/>
      <c r="D61" s="48"/>
      <c r="E61" s="48"/>
      <c r="F61" s="46" t="s">
        <v>53</v>
      </c>
      <c r="G61" s="48"/>
      <c r="H61" s="46"/>
      <c r="I61" s="139"/>
      <c r="J61" s="46"/>
      <c r="K61" s="46"/>
      <c r="L61" s="245"/>
      <c r="M61" s="244"/>
    </row>
    <row r="62" spans="1:13" s="28" customFormat="1" ht="15" customHeight="1" x14ac:dyDescent="0.3">
      <c r="A62" s="98"/>
      <c r="B62" s="172" t="s">
        <v>54</v>
      </c>
      <c r="C62" s="171" t="s">
        <v>51</v>
      </c>
      <c r="D62" s="172" t="s">
        <v>36</v>
      </c>
      <c r="E62" s="172" t="s">
        <v>37</v>
      </c>
      <c r="F62" s="188" t="s">
        <v>38</v>
      </c>
      <c r="G62" s="189" t="s">
        <v>39</v>
      </c>
      <c r="H62" s="172" t="s">
        <v>40</v>
      </c>
      <c r="I62" s="123"/>
      <c r="J62" s="145"/>
      <c r="K62" s="123"/>
      <c r="L62" s="19"/>
      <c r="M62" s="19"/>
    </row>
    <row r="63" spans="1:13" s="28" customFormat="1" ht="15" customHeight="1" x14ac:dyDescent="0.3">
      <c r="A63" s="98"/>
      <c r="B63" s="177" t="s">
        <v>55</v>
      </c>
      <c r="C63" s="175" t="s">
        <v>120</v>
      </c>
      <c r="D63" s="176" t="s">
        <v>41</v>
      </c>
      <c r="E63" s="205" t="s">
        <v>5</v>
      </c>
      <c r="F63" s="285">
        <v>9</v>
      </c>
      <c r="G63" s="193">
        <v>0</v>
      </c>
      <c r="H63" s="194">
        <f>ROUND(F63*G63,2)</f>
        <v>0</v>
      </c>
      <c r="I63" s="8"/>
      <c r="J63" s="145"/>
      <c r="K63" s="123"/>
      <c r="L63" s="19"/>
      <c r="M63" s="9"/>
    </row>
    <row r="64" spans="1:13" s="28" customFormat="1" ht="15" customHeight="1" x14ac:dyDescent="0.3">
      <c r="A64" s="98"/>
      <c r="B64" s="177" t="s">
        <v>56</v>
      </c>
      <c r="C64" s="175" t="s">
        <v>120</v>
      </c>
      <c r="D64" s="176" t="s">
        <v>41</v>
      </c>
      <c r="E64" s="205" t="s">
        <v>5</v>
      </c>
      <c r="F64" s="285">
        <v>3</v>
      </c>
      <c r="G64" s="193">
        <v>0</v>
      </c>
      <c r="H64" s="194">
        <f t="shared" ref="H64" si="5">ROUND(F64*G64,2)</f>
        <v>0</v>
      </c>
      <c r="I64" s="8"/>
      <c r="J64" s="145"/>
      <c r="K64" s="123"/>
      <c r="L64" s="19"/>
      <c r="M64" s="9"/>
    </row>
    <row r="65" spans="1:13" s="23" customFormat="1" ht="15" customHeight="1" x14ac:dyDescent="0.4">
      <c r="A65" s="98"/>
      <c r="B65" s="99"/>
      <c r="C65" s="124" t="s">
        <v>40</v>
      </c>
      <c r="D65" s="145"/>
      <c r="E65" s="145"/>
      <c r="F65" s="198">
        <f>SUM(F63:F64)</f>
        <v>12</v>
      </c>
      <c r="G65" s="20"/>
      <c r="H65" s="196">
        <f>ROUND(SUM(H63:H64),2)</f>
        <v>0</v>
      </c>
      <c r="I65" s="20"/>
      <c r="J65" s="124"/>
      <c r="K65" s="124"/>
      <c r="L65" s="253"/>
      <c r="M65" s="21"/>
    </row>
    <row r="66" spans="1:13" s="56" customFormat="1" ht="21" x14ac:dyDescent="0.4">
      <c r="A66" s="100"/>
      <c r="B66" s="133" t="s">
        <v>57</v>
      </c>
      <c r="C66" s="134"/>
      <c r="D66" s="134"/>
      <c r="E66" s="135"/>
      <c r="F66" s="134"/>
      <c r="G66" s="136"/>
      <c r="H66" s="134"/>
      <c r="I66" s="134"/>
      <c r="J66" s="134"/>
      <c r="K66" s="137"/>
      <c r="L66" s="138">
        <v>0</v>
      </c>
      <c r="M66" s="137"/>
    </row>
    <row r="67" spans="1:13" s="28" customFormat="1" ht="17.399999999999999" x14ac:dyDescent="0.3">
      <c r="A67" s="101"/>
      <c r="B67" s="131" t="s">
        <v>58</v>
      </c>
      <c r="C67" s="25"/>
      <c r="D67" s="25"/>
      <c r="E67" s="26"/>
      <c r="F67" s="26"/>
      <c r="G67" s="27"/>
      <c r="H67" s="26"/>
      <c r="I67" s="26"/>
      <c r="J67" s="25"/>
      <c r="K67" s="25"/>
      <c r="L67" s="246"/>
      <c r="M67" s="132"/>
    </row>
    <row r="68" spans="1:13" s="17" customFormat="1" ht="15" customHeight="1" x14ac:dyDescent="0.3">
      <c r="A68" s="98"/>
      <c r="B68" s="206" t="s">
        <v>59</v>
      </c>
      <c r="C68" s="181"/>
      <c r="D68" s="181"/>
      <c r="E68" s="181"/>
      <c r="F68" s="182"/>
      <c r="G68" s="207"/>
      <c r="H68" s="182"/>
      <c r="I68" s="182"/>
      <c r="J68" s="181"/>
      <c r="K68" s="181"/>
      <c r="L68" s="213"/>
      <c r="M68" s="173"/>
    </row>
    <row r="69" spans="1:13" s="17" customFormat="1" ht="15" customHeight="1" x14ac:dyDescent="0.3">
      <c r="A69" s="95"/>
      <c r="B69" s="208" t="s">
        <v>60</v>
      </c>
      <c r="C69" s="209"/>
      <c r="D69" s="209"/>
      <c r="E69" s="209"/>
      <c r="F69" s="210"/>
      <c r="G69" s="211"/>
      <c r="H69" s="210"/>
      <c r="I69" s="210"/>
      <c r="J69" s="209"/>
      <c r="K69" s="209"/>
      <c r="L69" s="232">
        <f>H27</f>
        <v>0</v>
      </c>
      <c r="M69" s="212"/>
    </row>
    <row r="70" spans="1:13" s="17" customFormat="1" ht="15" customHeight="1" x14ac:dyDescent="0.3">
      <c r="A70" s="98"/>
      <c r="B70" s="206" t="s">
        <v>105</v>
      </c>
      <c r="C70" s="181"/>
      <c r="D70" s="181"/>
      <c r="E70" s="181"/>
      <c r="F70" s="182"/>
      <c r="G70" s="207"/>
      <c r="H70" s="182"/>
      <c r="I70" s="182"/>
      <c r="J70" s="181"/>
      <c r="K70" s="181"/>
      <c r="L70" s="213"/>
      <c r="M70" s="173"/>
    </row>
    <row r="71" spans="1:13" s="17" customFormat="1" ht="15" customHeight="1" x14ac:dyDescent="0.3">
      <c r="A71" s="95"/>
      <c r="B71" s="208" t="s">
        <v>60</v>
      </c>
      <c r="C71" s="209"/>
      <c r="D71" s="209"/>
      <c r="E71" s="209"/>
      <c r="F71" s="210"/>
      <c r="G71" s="211"/>
      <c r="H71" s="210"/>
      <c r="I71" s="210"/>
      <c r="J71" s="209"/>
      <c r="K71" s="209"/>
      <c r="L71" s="232">
        <f>H34+H54</f>
        <v>0</v>
      </c>
      <c r="M71" s="212"/>
    </row>
    <row r="72" spans="1:13" s="17" customFormat="1" ht="15" customHeight="1" x14ac:dyDescent="0.3">
      <c r="A72" s="98"/>
      <c r="B72" s="206" t="s">
        <v>61</v>
      </c>
      <c r="C72" s="181"/>
      <c r="D72" s="181"/>
      <c r="E72" s="182"/>
      <c r="F72" s="181"/>
      <c r="G72" s="207"/>
      <c r="H72" s="181"/>
      <c r="I72" s="181"/>
      <c r="J72" s="181"/>
      <c r="K72" s="181"/>
      <c r="L72" s="247"/>
      <c r="M72" s="213"/>
    </row>
    <row r="73" spans="1:13" s="17" customFormat="1" ht="15" customHeight="1" x14ac:dyDescent="0.3">
      <c r="A73" s="95"/>
      <c r="B73" s="208" t="s">
        <v>62</v>
      </c>
      <c r="C73" s="209"/>
      <c r="D73" s="209"/>
      <c r="E73" s="209"/>
      <c r="F73" s="210"/>
      <c r="G73" s="211"/>
      <c r="H73" s="210"/>
      <c r="I73" s="210"/>
      <c r="J73" s="209"/>
      <c r="K73" s="209"/>
      <c r="L73" s="232">
        <f>H57</f>
        <v>0</v>
      </c>
      <c r="M73" s="212"/>
    </row>
    <row r="74" spans="1:13" s="17" customFormat="1" ht="15" customHeight="1" x14ac:dyDescent="0.3">
      <c r="A74" s="95"/>
      <c r="B74" s="208" t="s">
        <v>63</v>
      </c>
      <c r="C74" s="209"/>
      <c r="D74" s="209"/>
      <c r="E74" s="209"/>
      <c r="F74" s="210"/>
      <c r="G74" s="211"/>
      <c r="H74" s="210"/>
      <c r="I74" s="210"/>
      <c r="J74" s="209"/>
      <c r="K74" s="209"/>
      <c r="L74" s="232">
        <f>H58</f>
        <v>0</v>
      </c>
      <c r="M74" s="212"/>
    </row>
    <row r="75" spans="1:13" s="28" customFormat="1" ht="17.399999999999999" x14ac:dyDescent="0.3">
      <c r="A75" s="101"/>
      <c r="B75" s="53" t="s">
        <v>64</v>
      </c>
      <c r="C75" s="54"/>
      <c r="D75" s="54"/>
      <c r="E75" s="54"/>
      <c r="F75" s="30"/>
      <c r="G75" s="55"/>
      <c r="H75" s="30"/>
      <c r="I75" s="30"/>
      <c r="J75" s="54"/>
      <c r="K75" s="54"/>
      <c r="L75" s="248">
        <f>SUM(L69:L74)</f>
        <v>0</v>
      </c>
      <c r="M75" s="126"/>
    </row>
    <row r="76" spans="1:13" s="17" customFormat="1" ht="15" customHeight="1" x14ac:dyDescent="0.3">
      <c r="A76" s="98"/>
      <c r="B76" s="214" t="s">
        <v>65</v>
      </c>
      <c r="C76" s="181"/>
      <c r="D76" s="181"/>
      <c r="E76" s="181"/>
      <c r="F76" s="182"/>
      <c r="G76" s="207"/>
      <c r="H76" s="182"/>
      <c r="I76" s="182"/>
      <c r="J76" s="181"/>
      <c r="K76" s="181"/>
      <c r="L76" s="249"/>
      <c r="M76" s="173"/>
    </row>
    <row r="77" spans="1:13" s="56" customFormat="1" ht="15" customHeight="1" x14ac:dyDescent="0.35">
      <c r="A77" s="95"/>
      <c r="B77" s="208" t="s">
        <v>66</v>
      </c>
      <c r="C77" s="209"/>
      <c r="D77" s="209"/>
      <c r="E77" s="209"/>
      <c r="F77" s="210"/>
      <c r="G77" s="211"/>
      <c r="H77" s="210"/>
      <c r="I77" s="210"/>
      <c r="J77" s="209"/>
      <c r="K77" s="209"/>
      <c r="L77" s="232">
        <f>H65</f>
        <v>0</v>
      </c>
      <c r="M77" s="212"/>
    </row>
    <row r="78" spans="1:13" s="44" customFormat="1" ht="23.4" x14ac:dyDescent="0.45">
      <c r="A78" s="101"/>
      <c r="B78" s="53" t="s">
        <v>67</v>
      </c>
      <c r="C78" s="54"/>
      <c r="D78" s="54"/>
      <c r="E78" s="54"/>
      <c r="F78" s="30"/>
      <c r="G78" s="55"/>
      <c r="H78" s="30"/>
      <c r="I78" s="30"/>
      <c r="J78" s="54"/>
      <c r="K78" s="54"/>
      <c r="L78" s="248">
        <f>SUM(L77:L77)</f>
        <v>0</v>
      </c>
      <c r="M78" s="126"/>
    </row>
    <row r="79" spans="1:13" ht="22.8" x14ac:dyDescent="0.4">
      <c r="A79" s="96"/>
      <c r="B79" s="72" t="s">
        <v>68</v>
      </c>
      <c r="C79" s="40"/>
      <c r="D79" s="41"/>
      <c r="E79" s="41"/>
      <c r="F79" s="40"/>
      <c r="G79" s="42"/>
      <c r="H79" s="40"/>
      <c r="I79" s="40"/>
      <c r="J79" s="40"/>
      <c r="K79" s="40"/>
      <c r="L79" s="43"/>
      <c r="M79" s="43"/>
    </row>
    <row r="80" spans="1:13" ht="15" customHeight="1" x14ac:dyDescent="0.3">
      <c r="B80" s="15"/>
      <c r="C80" s="16"/>
      <c r="D80" s="215" t="s">
        <v>36</v>
      </c>
      <c r="E80" s="209"/>
      <c r="F80" s="107"/>
      <c r="G80" s="146"/>
      <c r="H80" s="107"/>
      <c r="I80" s="107"/>
      <c r="J80" s="182" t="s">
        <v>38</v>
      </c>
      <c r="K80" s="182" t="s">
        <v>69</v>
      </c>
      <c r="L80" s="173" t="s">
        <v>40</v>
      </c>
      <c r="M80" s="110"/>
    </row>
    <row r="81" spans="1:13" ht="15" customHeight="1" x14ac:dyDescent="0.3">
      <c r="B81" s="291" t="s">
        <v>70</v>
      </c>
      <c r="C81" s="292"/>
      <c r="D81" s="228" t="s">
        <v>41</v>
      </c>
      <c r="E81" s="147"/>
      <c r="F81" s="148"/>
      <c r="G81" s="149"/>
      <c r="H81" s="290" t="s">
        <v>205</v>
      </c>
      <c r="I81" s="290"/>
      <c r="J81" s="286">
        <v>56344867</v>
      </c>
      <c r="K81" s="218">
        <v>0</v>
      </c>
      <c r="L81" s="232">
        <f>ROUND(J81*K81,2)</f>
        <v>0</v>
      </c>
      <c r="M81" s="110"/>
    </row>
    <row r="82" spans="1:13" ht="15" customHeight="1" x14ac:dyDescent="0.3">
      <c r="B82" s="291" t="s">
        <v>71</v>
      </c>
      <c r="C82" s="292"/>
      <c r="D82" s="228" t="s">
        <v>41</v>
      </c>
      <c r="E82" s="216"/>
      <c r="F82" s="107"/>
      <c r="G82" s="146"/>
      <c r="H82" s="290" t="s">
        <v>206</v>
      </c>
      <c r="I82" s="290"/>
      <c r="J82" s="217">
        <v>69983809</v>
      </c>
      <c r="K82" s="218">
        <v>0</v>
      </c>
      <c r="L82" s="232">
        <f>ROUND(J82*K82,2)</f>
        <v>0</v>
      </c>
      <c r="M82" s="110"/>
    </row>
    <row r="83" spans="1:13" s="56" customFormat="1" ht="15" customHeight="1" x14ac:dyDescent="0.35">
      <c r="A83" s="75"/>
      <c r="B83" s="291" t="s">
        <v>72</v>
      </c>
      <c r="C83" s="292"/>
      <c r="D83" s="228" t="s">
        <v>41</v>
      </c>
      <c r="E83" s="216"/>
      <c r="F83" s="107"/>
      <c r="G83" s="146"/>
      <c r="H83" s="290" t="s">
        <v>207</v>
      </c>
      <c r="I83" s="290"/>
      <c r="J83" s="217">
        <v>630000000</v>
      </c>
      <c r="K83" s="218">
        <v>0</v>
      </c>
      <c r="L83" s="232">
        <f>ROUND(J83*K83,2)</f>
        <v>0</v>
      </c>
      <c r="M83" s="110"/>
    </row>
    <row r="84" spans="1:13" s="74" customFormat="1" ht="23.4" x14ac:dyDescent="0.45">
      <c r="A84" s="101"/>
      <c r="B84" s="225" t="s">
        <v>73</v>
      </c>
      <c r="C84" s="226"/>
      <c r="D84" s="226"/>
      <c r="E84" s="54"/>
      <c r="F84" s="103"/>
      <c r="G84" s="104"/>
      <c r="H84" s="227"/>
      <c r="I84" s="227"/>
      <c r="J84" s="226"/>
      <c r="K84" s="229"/>
      <c r="L84" s="233">
        <f>L81+L82+L83</f>
        <v>0</v>
      </c>
      <c r="M84" s="127"/>
    </row>
    <row r="85" spans="1:13" s="24" customFormat="1" ht="22.8" x14ac:dyDescent="0.4">
      <c r="A85" s="105"/>
      <c r="B85" s="73" t="s">
        <v>74</v>
      </c>
      <c r="C85" s="141"/>
      <c r="D85" s="141"/>
      <c r="E85" s="142"/>
      <c r="F85" s="141"/>
      <c r="G85" s="143"/>
      <c r="H85" s="141"/>
      <c r="I85" s="141"/>
      <c r="J85" s="142"/>
      <c r="K85" s="142"/>
      <c r="L85" s="234"/>
      <c r="M85" s="128"/>
    </row>
    <row r="86" spans="1:13" s="24" customFormat="1" ht="18" x14ac:dyDescent="0.35">
      <c r="A86" s="86"/>
      <c r="B86" s="119" t="s">
        <v>75</v>
      </c>
      <c r="C86" s="120"/>
      <c r="D86" s="120"/>
      <c r="E86" s="120"/>
      <c r="F86" s="120"/>
      <c r="G86" s="121"/>
      <c r="H86" s="120"/>
      <c r="I86" s="120"/>
      <c r="J86" s="122"/>
      <c r="K86" s="122"/>
      <c r="L86" s="235">
        <v>24</v>
      </c>
      <c r="M86" s="129"/>
    </row>
    <row r="87" spans="1:13" s="24" customFormat="1" ht="18" x14ac:dyDescent="0.35">
      <c r="A87" s="86"/>
      <c r="B87" s="119" t="s">
        <v>76</v>
      </c>
      <c r="C87" s="120"/>
      <c r="D87" s="120"/>
      <c r="E87" s="120"/>
      <c r="F87" s="120"/>
      <c r="G87" s="121"/>
      <c r="H87" s="120"/>
      <c r="I87" s="120"/>
      <c r="J87" s="122"/>
      <c r="K87" s="122"/>
      <c r="L87" s="231">
        <f>L75+L84</f>
        <v>0</v>
      </c>
      <c r="M87" s="129"/>
    </row>
    <row r="88" spans="1:13" s="24" customFormat="1" ht="18" x14ac:dyDescent="0.35">
      <c r="A88" s="86"/>
      <c r="B88" s="119" t="s">
        <v>77</v>
      </c>
      <c r="C88" s="120"/>
      <c r="D88" s="120"/>
      <c r="E88" s="120"/>
      <c r="F88" s="120"/>
      <c r="G88" s="121"/>
      <c r="H88" s="120"/>
      <c r="I88" s="120"/>
      <c r="J88" s="122"/>
      <c r="K88" s="122"/>
      <c r="L88" s="250">
        <f>L87*L86</f>
        <v>0</v>
      </c>
      <c r="M88" s="129"/>
    </row>
    <row r="89" spans="1:13" s="74" customFormat="1" ht="23.4" x14ac:dyDescent="0.45">
      <c r="A89" s="86"/>
      <c r="B89" s="119" t="s">
        <v>78</v>
      </c>
      <c r="C89" s="120"/>
      <c r="D89" s="120"/>
      <c r="E89" s="120"/>
      <c r="F89" s="120"/>
      <c r="G89" s="121"/>
      <c r="H89" s="120"/>
      <c r="I89" s="120"/>
      <c r="J89" s="122"/>
      <c r="K89" s="122"/>
      <c r="L89" s="231">
        <f>L78</f>
        <v>0</v>
      </c>
      <c r="M89" s="129"/>
    </row>
    <row r="90" spans="1:13" s="74" customFormat="1" ht="23.4" x14ac:dyDescent="0.45">
      <c r="A90" s="105"/>
      <c r="B90" s="219" t="s">
        <v>79</v>
      </c>
      <c r="C90" s="220"/>
      <c r="D90" s="220"/>
      <c r="E90" s="220"/>
      <c r="F90" s="221"/>
      <c r="G90" s="222"/>
      <c r="H90" s="220"/>
      <c r="I90" s="220"/>
      <c r="J90" s="221"/>
      <c r="K90" s="223"/>
      <c r="L90" s="251">
        <f>L88+L89</f>
        <v>0</v>
      </c>
      <c r="M90" s="224"/>
    </row>
    <row r="91" spans="1:13" ht="40.049999999999997" customHeight="1" x14ac:dyDescent="0.4">
      <c r="A91" s="105"/>
      <c r="B91" s="111" t="s">
        <v>80</v>
      </c>
      <c r="C91" s="112"/>
      <c r="D91" s="113"/>
      <c r="E91" s="114"/>
      <c r="F91" s="115"/>
      <c r="G91" s="116"/>
      <c r="H91" s="112"/>
      <c r="I91" s="112"/>
      <c r="J91" s="117"/>
      <c r="K91" s="118"/>
      <c r="L91" s="236" t="s">
        <v>81</v>
      </c>
      <c r="M91" s="130"/>
    </row>
    <row r="92" spans="1:13" ht="40.049999999999997" customHeight="1" x14ac:dyDescent="0.3">
      <c r="B92" s="106"/>
      <c r="C92" s="107"/>
      <c r="D92" s="107"/>
      <c r="E92" s="108"/>
      <c r="F92" s="107"/>
      <c r="G92" s="109" t="s">
        <v>82</v>
      </c>
      <c r="H92" s="106"/>
      <c r="I92" s="107"/>
      <c r="J92" s="107"/>
      <c r="K92" s="107"/>
      <c r="L92" s="110"/>
      <c r="M92" s="110"/>
    </row>
  </sheetData>
  <protectedRanges>
    <protectedRange sqref="M63:M64 H63:I64" name="Intervalo1_1_1"/>
    <protectedRange sqref="G57:G58" name="Intervalo4_1_1"/>
    <protectedRange sqref="L66" name="Intervalo8_1_1_1"/>
    <protectedRange sqref="L76" name="Intervalo8_1_1_2"/>
    <protectedRange sqref="K81:K82" name="Intervalo5_1_1"/>
    <protectedRange sqref="K83" name="Intervalo6_1_1"/>
    <protectedRange sqref="J20" name="Intervalo4_1_1_1_1"/>
    <protectedRange sqref="J26 G26 J30:J33 J37:J53" name="Intervalo1_1_1_1"/>
    <protectedRange sqref="G30:G33" name="Intervalo1_1_1_2"/>
  </protectedRanges>
  <mergeCells count="15">
    <mergeCell ref="H83:I83"/>
    <mergeCell ref="H82:I82"/>
    <mergeCell ref="B83:C83"/>
    <mergeCell ref="B82:C82"/>
    <mergeCell ref="F11:G11"/>
    <mergeCell ref="B81:C81"/>
    <mergeCell ref="H81:I81"/>
    <mergeCell ref="F24:H24"/>
    <mergeCell ref="F28:H28"/>
    <mergeCell ref="F35:H35"/>
    <mergeCell ref="F4:G4"/>
    <mergeCell ref="F6:G6"/>
    <mergeCell ref="F7:G7"/>
    <mergeCell ref="F8:G8"/>
    <mergeCell ref="F10:G10"/>
  </mergeCells>
  <conditionalFormatting sqref="H26">
    <cfRule type="cellIs" dxfId="3" priority="2" stopIfTrue="1" operator="equal">
      <formula>""</formula>
    </cfRule>
  </conditionalFormatting>
  <conditionalFormatting sqref="H30:H33">
    <cfRule type="cellIs" dxfId="2" priority="1" stopIfTrue="1" operator="equal">
      <formula>""</formula>
    </cfRule>
  </conditionalFormatting>
  <conditionalFormatting sqref="H63:H64">
    <cfRule type="cellIs" dxfId="1" priority="3" stopIfTrue="1" operator="equal">
      <formula>""</formula>
    </cfRule>
  </conditionalFormatting>
  <dataValidations count="2">
    <dataValidation type="custom" allowBlank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7:J53 J30:J33" xr:uid="{ACCD0C45-A2DC-4A0D-BF59-29A6B798A133}">
      <formula1>ROUND(G30*1.2,2)</formula1>
    </dataValidation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AEA4BBF0-BB28-43A7-9E1D-BB58F7846EF6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E63:E64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3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5.33203125" customWidth="1"/>
    <col min="3" max="3" width="11" customWidth="1"/>
    <col min="4" max="4" width="9.109375" bestFit="1" customWidth="1"/>
    <col min="5" max="5" width="37.44140625" customWidth="1"/>
    <col min="6" max="6" width="38.21875" customWidth="1"/>
    <col min="7" max="7" width="20.5546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41" customFormat="1" ht="33" customHeight="1" x14ac:dyDescent="0.3">
      <c r="B2" s="238" t="s">
        <v>99</v>
      </c>
      <c r="C2" s="239"/>
      <c r="D2" s="239"/>
      <c r="E2" s="239"/>
      <c r="F2" s="57" t="str">
        <f>Agência!B12</f>
        <v>ITEM I - AGÊNCIA - REGIÃO DE PRESIDENTE PRUDENTE / SP</v>
      </c>
      <c r="G2" s="239"/>
      <c r="H2" s="239"/>
      <c r="I2" s="239"/>
      <c r="J2" s="239"/>
      <c r="K2" s="239"/>
      <c r="L2" s="239"/>
      <c r="M2" s="240"/>
    </row>
    <row r="3" spans="2:13" s="1" customFormat="1" ht="60" customHeight="1" x14ac:dyDescent="0.2">
      <c r="B3" s="242" t="s">
        <v>94</v>
      </c>
      <c r="C3" s="242" t="s">
        <v>83</v>
      </c>
      <c r="D3" s="242" t="s">
        <v>84</v>
      </c>
      <c r="E3" s="242" t="s">
        <v>85</v>
      </c>
      <c r="F3" s="242" t="s">
        <v>86</v>
      </c>
      <c r="G3" s="242" t="s">
        <v>87</v>
      </c>
      <c r="H3" s="242" t="s">
        <v>88</v>
      </c>
      <c r="I3" s="242" t="s">
        <v>95</v>
      </c>
      <c r="J3" s="242" t="s">
        <v>96</v>
      </c>
      <c r="K3" s="242" t="s">
        <v>101</v>
      </c>
      <c r="L3" s="242" t="s">
        <v>97</v>
      </c>
      <c r="M3" s="242" t="s">
        <v>98</v>
      </c>
    </row>
    <row r="4" spans="2:13" s="1" customFormat="1" ht="15" customHeight="1" x14ac:dyDescent="0.25">
      <c r="B4" s="4" t="s">
        <v>107</v>
      </c>
      <c r="C4" s="2" t="s">
        <v>102</v>
      </c>
      <c r="D4" s="3">
        <v>276</v>
      </c>
      <c r="E4" s="4" t="s">
        <v>108</v>
      </c>
      <c r="F4" s="5" t="s">
        <v>109</v>
      </c>
      <c r="G4" s="5" t="s">
        <v>110</v>
      </c>
      <c r="H4" s="237">
        <v>17800000</v>
      </c>
      <c r="I4" s="2" t="s">
        <v>103</v>
      </c>
      <c r="J4" s="7" t="s">
        <v>100</v>
      </c>
      <c r="K4" s="7" t="s">
        <v>100</v>
      </c>
      <c r="L4" s="6" t="s">
        <v>104</v>
      </c>
      <c r="M4" s="6" t="s">
        <v>104</v>
      </c>
    </row>
    <row r="5" spans="2:13" s="1" customFormat="1" ht="15" customHeight="1" x14ac:dyDescent="0.25">
      <c r="B5" s="4" t="s">
        <v>111</v>
      </c>
      <c r="C5" s="2" t="s">
        <v>102</v>
      </c>
      <c r="D5" s="3">
        <v>284</v>
      </c>
      <c r="E5" s="4" t="s">
        <v>112</v>
      </c>
      <c r="F5" s="5" t="s">
        <v>113</v>
      </c>
      <c r="G5" s="5" t="s">
        <v>110</v>
      </c>
      <c r="H5" s="237">
        <v>19800020</v>
      </c>
      <c r="I5" s="2" t="s">
        <v>103</v>
      </c>
      <c r="J5" s="7" t="s">
        <v>100</v>
      </c>
      <c r="K5" s="7" t="s">
        <v>100</v>
      </c>
      <c r="L5" s="6" t="s">
        <v>103</v>
      </c>
      <c r="M5" s="6" t="s">
        <v>104</v>
      </c>
    </row>
    <row r="6" spans="2:13" s="1" customFormat="1" ht="15" customHeight="1" x14ac:dyDescent="0.25">
      <c r="B6" s="4" t="s">
        <v>114</v>
      </c>
      <c r="C6" s="2" t="s">
        <v>102</v>
      </c>
      <c r="D6" s="3">
        <v>302</v>
      </c>
      <c r="E6" s="4" t="s">
        <v>115</v>
      </c>
      <c r="F6" s="5" t="s">
        <v>116</v>
      </c>
      <c r="G6" s="5" t="s">
        <v>110</v>
      </c>
      <c r="H6" s="237">
        <v>17900000</v>
      </c>
      <c r="I6" s="2" t="s">
        <v>103</v>
      </c>
      <c r="J6" s="7" t="s">
        <v>100</v>
      </c>
      <c r="K6" s="7" t="s">
        <v>100</v>
      </c>
      <c r="L6" s="6" t="s">
        <v>104</v>
      </c>
      <c r="M6" s="6" t="s">
        <v>104</v>
      </c>
    </row>
    <row r="7" spans="2:13" s="1" customFormat="1" ht="15" customHeight="1" x14ac:dyDescent="0.25">
      <c r="B7" s="4" t="s">
        <v>117</v>
      </c>
      <c r="C7" s="2" t="s">
        <v>102</v>
      </c>
      <c r="D7" s="3">
        <v>336</v>
      </c>
      <c r="E7" s="4" t="s">
        <v>118</v>
      </c>
      <c r="F7" s="5" t="s">
        <v>119</v>
      </c>
      <c r="G7" s="5" t="s">
        <v>110</v>
      </c>
      <c r="H7" s="237">
        <v>19470000</v>
      </c>
      <c r="I7" s="2" t="s">
        <v>103</v>
      </c>
      <c r="J7" s="7" t="s">
        <v>100</v>
      </c>
      <c r="K7" s="7" t="s">
        <v>100</v>
      </c>
      <c r="L7" s="6" t="s">
        <v>104</v>
      </c>
      <c r="M7" s="6" t="s">
        <v>104</v>
      </c>
    </row>
    <row r="8" spans="2:13" s="1" customFormat="1" ht="15" customHeight="1" x14ac:dyDescent="0.25">
      <c r="B8" s="4" t="s">
        <v>120</v>
      </c>
      <c r="C8" s="2" t="s">
        <v>102</v>
      </c>
      <c r="D8" s="3">
        <v>337</v>
      </c>
      <c r="E8" s="4" t="s">
        <v>121</v>
      </c>
      <c r="F8" s="5" t="s">
        <v>122</v>
      </c>
      <c r="G8" s="5" t="s">
        <v>110</v>
      </c>
      <c r="H8" s="237">
        <v>19010081</v>
      </c>
      <c r="I8" s="2" t="s">
        <v>103</v>
      </c>
      <c r="J8" s="7" t="s">
        <v>100</v>
      </c>
      <c r="K8" s="7" t="s">
        <v>100</v>
      </c>
      <c r="L8" s="6" t="s">
        <v>103</v>
      </c>
      <c r="M8" s="6" t="s">
        <v>104</v>
      </c>
    </row>
    <row r="9" spans="2:13" s="1" customFormat="1" ht="15" customHeight="1" x14ac:dyDescent="0.25">
      <c r="B9" s="4" t="s">
        <v>123</v>
      </c>
      <c r="C9" s="2" t="s">
        <v>102</v>
      </c>
      <c r="D9" s="3">
        <v>338</v>
      </c>
      <c r="E9" s="4" t="s">
        <v>124</v>
      </c>
      <c r="F9" s="5" t="s">
        <v>125</v>
      </c>
      <c r="G9" s="5" t="s">
        <v>110</v>
      </c>
      <c r="H9" s="237">
        <v>19400000</v>
      </c>
      <c r="I9" s="2" t="s">
        <v>103</v>
      </c>
      <c r="J9" s="7" t="s">
        <v>100</v>
      </c>
      <c r="K9" s="7" t="s">
        <v>100</v>
      </c>
      <c r="L9" s="6" t="s">
        <v>104</v>
      </c>
      <c r="M9" s="6" t="s">
        <v>104</v>
      </c>
    </row>
    <row r="10" spans="2:13" s="1" customFormat="1" ht="15" customHeight="1" x14ac:dyDescent="0.25">
      <c r="B10" s="4" t="s">
        <v>126</v>
      </c>
      <c r="C10" s="2" t="s">
        <v>102</v>
      </c>
      <c r="D10" s="3">
        <v>339</v>
      </c>
      <c r="E10" s="4" t="s">
        <v>127</v>
      </c>
      <c r="F10" s="5" t="s">
        <v>128</v>
      </c>
      <c r="G10" s="5" t="s">
        <v>110</v>
      </c>
      <c r="H10" s="237">
        <v>19600033</v>
      </c>
      <c r="I10" s="2" t="s">
        <v>103</v>
      </c>
      <c r="J10" s="7" t="s">
        <v>100</v>
      </c>
      <c r="K10" s="7" t="s">
        <v>100</v>
      </c>
      <c r="L10" s="6" t="s">
        <v>104</v>
      </c>
      <c r="M10" s="6" t="s">
        <v>104</v>
      </c>
    </row>
    <row r="11" spans="2:13" s="1" customFormat="1" ht="15" customHeight="1" x14ac:dyDescent="0.25">
      <c r="B11" s="4" t="s">
        <v>129</v>
      </c>
      <c r="C11" s="2" t="s">
        <v>102</v>
      </c>
      <c r="D11" s="3">
        <v>362</v>
      </c>
      <c r="E11" s="4" t="s">
        <v>130</v>
      </c>
      <c r="F11" s="5" t="s">
        <v>131</v>
      </c>
      <c r="G11" s="5" t="s">
        <v>110</v>
      </c>
      <c r="H11" s="237">
        <v>17601000</v>
      </c>
      <c r="I11" s="2" t="s">
        <v>103</v>
      </c>
      <c r="J11" s="7" t="s">
        <v>100</v>
      </c>
      <c r="K11" s="7" t="s">
        <v>100</v>
      </c>
      <c r="L11" s="6" t="s">
        <v>103</v>
      </c>
      <c r="M11" s="6" t="s">
        <v>104</v>
      </c>
    </row>
    <row r="12" spans="2:13" s="1" customFormat="1" ht="15" customHeight="1" x14ac:dyDescent="0.25">
      <c r="B12" s="4" t="s">
        <v>132</v>
      </c>
      <c r="C12" s="2" t="s">
        <v>102</v>
      </c>
      <c r="D12" s="3">
        <v>802</v>
      </c>
      <c r="E12" s="4" t="s">
        <v>133</v>
      </c>
      <c r="F12" s="5" t="s">
        <v>134</v>
      </c>
      <c r="G12" s="5" t="s">
        <v>110</v>
      </c>
      <c r="H12" s="237">
        <v>19780005</v>
      </c>
      <c r="I12" s="2" t="s">
        <v>103</v>
      </c>
      <c r="J12" s="7" t="s">
        <v>100</v>
      </c>
      <c r="K12" s="7" t="s">
        <v>100</v>
      </c>
      <c r="L12" s="6" t="s">
        <v>104</v>
      </c>
      <c r="M12" s="6" t="s">
        <v>104</v>
      </c>
    </row>
    <row r="13" spans="2:13" s="1" customFormat="1" ht="15" customHeight="1" x14ac:dyDescent="0.25">
      <c r="B13" s="4" t="s">
        <v>135</v>
      </c>
      <c r="C13" s="2" t="s">
        <v>102</v>
      </c>
      <c r="D13" s="3">
        <v>901</v>
      </c>
      <c r="E13" s="4" t="s">
        <v>136</v>
      </c>
      <c r="F13" s="5" t="s">
        <v>137</v>
      </c>
      <c r="G13" s="5" t="s">
        <v>110</v>
      </c>
      <c r="H13" s="237">
        <v>19700015</v>
      </c>
      <c r="I13" s="2" t="s">
        <v>103</v>
      </c>
      <c r="J13" s="7" t="s">
        <v>100</v>
      </c>
      <c r="K13" s="7" t="s">
        <v>100</v>
      </c>
      <c r="L13" s="6" t="s">
        <v>104</v>
      </c>
      <c r="M13" s="6" t="s">
        <v>104</v>
      </c>
    </row>
    <row r="14" spans="2:13" s="1" customFormat="1" ht="15" customHeight="1" x14ac:dyDescent="0.25">
      <c r="B14" s="4" t="s">
        <v>138</v>
      </c>
      <c r="C14" s="2" t="s">
        <v>102</v>
      </c>
      <c r="D14" s="3">
        <v>977</v>
      </c>
      <c r="E14" s="4" t="s">
        <v>139</v>
      </c>
      <c r="F14" s="5" t="s">
        <v>140</v>
      </c>
      <c r="G14" s="5" t="s">
        <v>110</v>
      </c>
      <c r="H14" s="237">
        <v>17700000</v>
      </c>
      <c r="I14" s="2" t="s">
        <v>103</v>
      </c>
      <c r="J14" s="7" t="s">
        <v>100</v>
      </c>
      <c r="K14" s="7" t="s">
        <v>100</v>
      </c>
      <c r="L14" s="6" t="s">
        <v>104</v>
      </c>
      <c r="M14" s="6" t="s">
        <v>104</v>
      </c>
    </row>
    <row r="15" spans="2:13" s="1" customFormat="1" ht="15" customHeight="1" x14ac:dyDescent="0.25">
      <c r="B15" s="4" t="s">
        <v>141</v>
      </c>
      <c r="C15" s="2" t="s">
        <v>102</v>
      </c>
      <c r="D15" s="3">
        <v>1157</v>
      </c>
      <c r="E15" s="4" t="s">
        <v>142</v>
      </c>
      <c r="F15" s="5" t="s">
        <v>143</v>
      </c>
      <c r="G15" s="5" t="s">
        <v>110</v>
      </c>
      <c r="H15" s="237">
        <v>17780000</v>
      </c>
      <c r="I15" s="2" t="s">
        <v>103</v>
      </c>
      <c r="J15" s="7" t="s">
        <v>100</v>
      </c>
      <c r="K15" s="7" t="s">
        <v>100</v>
      </c>
      <c r="L15" s="6" t="s">
        <v>104</v>
      </c>
      <c r="M15" s="6" t="s">
        <v>104</v>
      </c>
    </row>
    <row r="16" spans="2:13" s="1" customFormat="1" ht="15" customHeight="1" x14ac:dyDescent="0.25">
      <c r="B16" s="4" t="s">
        <v>144</v>
      </c>
      <c r="C16" s="2" t="s">
        <v>102</v>
      </c>
      <c r="D16" s="3">
        <v>1188</v>
      </c>
      <c r="E16" s="4" t="s">
        <v>145</v>
      </c>
      <c r="F16" s="5" t="s">
        <v>146</v>
      </c>
      <c r="G16" s="5" t="s">
        <v>110</v>
      </c>
      <c r="H16" s="237">
        <v>17690000</v>
      </c>
      <c r="I16" s="2" t="s">
        <v>103</v>
      </c>
      <c r="J16" s="7" t="s">
        <v>100</v>
      </c>
      <c r="K16" s="7" t="s">
        <v>100</v>
      </c>
      <c r="L16" s="6" t="s">
        <v>104</v>
      </c>
      <c r="M16" s="6" t="s">
        <v>104</v>
      </c>
    </row>
    <row r="17" spans="2:13" s="1" customFormat="1" ht="15" customHeight="1" x14ac:dyDescent="0.25">
      <c r="B17" s="4" t="s">
        <v>147</v>
      </c>
      <c r="C17" s="2" t="s">
        <v>102</v>
      </c>
      <c r="D17" s="3">
        <v>1190</v>
      </c>
      <c r="E17" s="4" t="s">
        <v>148</v>
      </c>
      <c r="F17" s="5" t="s">
        <v>149</v>
      </c>
      <c r="G17" s="5" t="s">
        <v>110</v>
      </c>
      <c r="H17" s="237">
        <v>19880033</v>
      </c>
      <c r="I17" s="2" t="s">
        <v>103</v>
      </c>
      <c r="J17" s="7" t="s">
        <v>100</v>
      </c>
      <c r="K17" s="7" t="s">
        <v>100</v>
      </c>
      <c r="L17" s="6" t="s">
        <v>104</v>
      </c>
      <c r="M17" s="6" t="s">
        <v>104</v>
      </c>
    </row>
    <row r="18" spans="2:13" s="1" customFormat="1" ht="15" customHeight="1" x14ac:dyDescent="0.25">
      <c r="B18" s="4" t="s">
        <v>150</v>
      </c>
      <c r="C18" s="2" t="s">
        <v>102</v>
      </c>
      <c r="D18" s="3">
        <v>1197</v>
      </c>
      <c r="E18" s="4" t="s">
        <v>151</v>
      </c>
      <c r="F18" s="5" t="s">
        <v>152</v>
      </c>
      <c r="G18" s="5" t="s">
        <v>110</v>
      </c>
      <c r="H18" s="237">
        <v>19970060</v>
      </c>
      <c r="I18" s="2" t="s">
        <v>103</v>
      </c>
      <c r="J18" s="7" t="s">
        <v>100</v>
      </c>
      <c r="K18" s="7" t="s">
        <v>100</v>
      </c>
      <c r="L18" s="6" t="s">
        <v>104</v>
      </c>
      <c r="M18" s="6" t="s">
        <v>104</v>
      </c>
    </row>
    <row r="19" spans="2:13" s="1" customFormat="1" ht="15" customHeight="1" x14ac:dyDescent="0.25">
      <c r="B19" s="4" t="s">
        <v>153</v>
      </c>
      <c r="C19" s="2" t="s">
        <v>102</v>
      </c>
      <c r="D19" s="3">
        <v>1363</v>
      </c>
      <c r="E19" s="4" t="s">
        <v>154</v>
      </c>
      <c r="F19" s="5" t="s">
        <v>155</v>
      </c>
      <c r="G19" s="5" t="s">
        <v>110</v>
      </c>
      <c r="H19" s="237">
        <v>19360000</v>
      </c>
      <c r="I19" s="2" t="s">
        <v>103</v>
      </c>
      <c r="J19" s="7" t="s">
        <v>100</v>
      </c>
      <c r="K19" s="7" t="s">
        <v>100</v>
      </c>
      <c r="L19" s="6" t="s">
        <v>104</v>
      </c>
      <c r="M19" s="6" t="s">
        <v>104</v>
      </c>
    </row>
    <row r="20" spans="2:13" s="1" customFormat="1" ht="15" customHeight="1" x14ac:dyDescent="0.25">
      <c r="B20" s="4" t="s">
        <v>156</v>
      </c>
      <c r="C20" s="2" t="s">
        <v>102</v>
      </c>
      <c r="D20" s="3">
        <v>1775</v>
      </c>
      <c r="E20" s="4" t="s">
        <v>157</v>
      </c>
      <c r="F20" s="5" t="s">
        <v>158</v>
      </c>
      <c r="G20" s="5" t="s">
        <v>110</v>
      </c>
      <c r="H20" s="237">
        <v>19570000</v>
      </c>
      <c r="I20" s="2" t="s">
        <v>103</v>
      </c>
      <c r="J20" s="7" t="s">
        <v>100</v>
      </c>
      <c r="K20" s="7" t="s">
        <v>100</v>
      </c>
      <c r="L20" s="6" t="s">
        <v>104</v>
      </c>
      <c r="M20" s="6" t="s">
        <v>104</v>
      </c>
    </row>
    <row r="21" spans="2:13" s="1" customFormat="1" ht="15" customHeight="1" x14ac:dyDescent="0.25">
      <c r="B21" s="4" t="s">
        <v>159</v>
      </c>
      <c r="C21" s="2" t="s">
        <v>102</v>
      </c>
      <c r="D21" s="3">
        <v>1780</v>
      </c>
      <c r="E21" s="4" t="s">
        <v>160</v>
      </c>
      <c r="F21" s="5" t="s">
        <v>161</v>
      </c>
      <c r="G21" s="5" t="s">
        <v>110</v>
      </c>
      <c r="H21" s="237">
        <v>17980000</v>
      </c>
      <c r="I21" s="2" t="s">
        <v>103</v>
      </c>
      <c r="J21" s="7" t="s">
        <v>100</v>
      </c>
      <c r="K21" s="7" t="s">
        <v>100</v>
      </c>
      <c r="L21" s="6" t="s">
        <v>104</v>
      </c>
      <c r="M21" s="6" t="s">
        <v>104</v>
      </c>
    </row>
    <row r="22" spans="2:13" s="1" customFormat="1" ht="15" customHeight="1" x14ac:dyDescent="0.25">
      <c r="B22" s="4" t="s">
        <v>120</v>
      </c>
      <c r="C22" s="2" t="s">
        <v>102</v>
      </c>
      <c r="D22" s="3">
        <v>2000</v>
      </c>
      <c r="E22" s="4" t="s">
        <v>162</v>
      </c>
      <c r="F22" s="5" t="s">
        <v>163</v>
      </c>
      <c r="G22" s="5" t="s">
        <v>164</v>
      </c>
      <c r="H22" s="237">
        <v>19010270</v>
      </c>
      <c r="I22" s="2" t="s">
        <v>103</v>
      </c>
      <c r="J22" s="7" t="s">
        <v>100</v>
      </c>
      <c r="K22" s="7" t="s">
        <v>100</v>
      </c>
      <c r="L22" s="6" t="s">
        <v>104</v>
      </c>
      <c r="M22" s="6" t="s">
        <v>104</v>
      </c>
    </row>
    <row r="23" spans="2:13" s="1" customFormat="1" ht="15" customHeight="1" x14ac:dyDescent="0.25">
      <c r="B23" s="4" t="s">
        <v>120</v>
      </c>
      <c r="C23" s="2" t="s">
        <v>102</v>
      </c>
      <c r="D23" s="3">
        <v>2787</v>
      </c>
      <c r="E23" s="4" t="s">
        <v>165</v>
      </c>
      <c r="F23" s="5" t="s">
        <v>166</v>
      </c>
      <c r="G23" s="5" t="s">
        <v>167</v>
      </c>
      <c r="H23" s="237">
        <v>19014000</v>
      </c>
      <c r="I23" s="2" t="s">
        <v>103</v>
      </c>
      <c r="J23" s="7" t="s">
        <v>100</v>
      </c>
      <c r="K23" s="7" t="s">
        <v>100</v>
      </c>
      <c r="L23" s="6" t="s">
        <v>104</v>
      </c>
      <c r="M23" s="6" t="s">
        <v>104</v>
      </c>
    </row>
    <row r="24" spans="2:13" s="1" customFormat="1" ht="15" customHeight="1" x14ac:dyDescent="0.25">
      <c r="B24" s="4" t="s">
        <v>111</v>
      </c>
      <c r="C24" s="2" t="s">
        <v>102</v>
      </c>
      <c r="D24" s="3">
        <v>2790</v>
      </c>
      <c r="E24" s="4" t="s">
        <v>168</v>
      </c>
      <c r="F24" s="5" t="s">
        <v>169</v>
      </c>
      <c r="G24" s="5" t="s">
        <v>170</v>
      </c>
      <c r="H24" s="237">
        <v>19815340</v>
      </c>
      <c r="I24" s="2" t="s">
        <v>103</v>
      </c>
      <c r="J24" s="7" t="s">
        <v>100</v>
      </c>
      <c r="K24" s="7" t="s">
        <v>100</v>
      </c>
      <c r="L24" s="6" t="s">
        <v>104</v>
      </c>
      <c r="M24" s="6" t="s">
        <v>104</v>
      </c>
    </row>
    <row r="25" spans="2:13" s="1" customFormat="1" ht="15" customHeight="1" x14ac:dyDescent="0.25">
      <c r="B25" s="4" t="s">
        <v>120</v>
      </c>
      <c r="C25" s="2" t="s">
        <v>102</v>
      </c>
      <c r="D25" s="3">
        <v>3127</v>
      </c>
      <c r="E25" s="4" t="s">
        <v>171</v>
      </c>
      <c r="F25" s="5" t="s">
        <v>172</v>
      </c>
      <c r="G25" s="5" t="s">
        <v>173</v>
      </c>
      <c r="H25" s="237">
        <v>19013050</v>
      </c>
      <c r="I25" s="2" t="s">
        <v>103</v>
      </c>
      <c r="J25" s="7" t="s">
        <v>100</v>
      </c>
      <c r="K25" s="7" t="s">
        <v>100</v>
      </c>
      <c r="L25" s="6" t="s">
        <v>104</v>
      </c>
      <c r="M25" s="6" t="s">
        <v>104</v>
      </c>
    </row>
    <row r="26" spans="2:13" s="1" customFormat="1" ht="15" customHeight="1" x14ac:dyDescent="0.25">
      <c r="B26" s="4" t="s">
        <v>120</v>
      </c>
      <c r="C26" s="2" t="s">
        <v>102</v>
      </c>
      <c r="D26" s="3">
        <v>3967</v>
      </c>
      <c r="E26" s="4" t="s">
        <v>174</v>
      </c>
      <c r="F26" s="5" t="s">
        <v>175</v>
      </c>
      <c r="G26" s="5" t="s">
        <v>176</v>
      </c>
      <c r="H26" s="237">
        <v>19060420</v>
      </c>
      <c r="I26" s="2" t="s">
        <v>103</v>
      </c>
      <c r="J26" s="7" t="s">
        <v>100</v>
      </c>
      <c r="K26" s="7" t="s">
        <v>100</v>
      </c>
      <c r="L26" s="6" t="s">
        <v>104</v>
      </c>
      <c r="M26" s="6" t="s">
        <v>104</v>
      </c>
    </row>
    <row r="27" spans="2:13" s="1" customFormat="1" ht="15" customHeight="1" x14ac:dyDescent="0.25">
      <c r="B27" s="4" t="s">
        <v>111</v>
      </c>
      <c r="C27" s="2" t="s">
        <v>102</v>
      </c>
      <c r="D27" s="3">
        <v>4101</v>
      </c>
      <c r="E27" s="4" t="s">
        <v>177</v>
      </c>
      <c r="F27" s="5" t="s">
        <v>178</v>
      </c>
      <c r="G27" s="5" t="s">
        <v>110</v>
      </c>
      <c r="H27" s="237">
        <v>19800030</v>
      </c>
      <c r="I27" s="2" t="s">
        <v>103</v>
      </c>
      <c r="J27" s="7" t="s">
        <v>100</v>
      </c>
      <c r="K27" s="7" t="s">
        <v>100</v>
      </c>
      <c r="L27" s="6" t="s">
        <v>104</v>
      </c>
      <c r="M27" s="6" t="s">
        <v>104</v>
      </c>
    </row>
    <row r="28" spans="2:13" s="1" customFormat="1" ht="15" customHeight="1" x14ac:dyDescent="0.25">
      <c r="B28" s="4" t="s">
        <v>120</v>
      </c>
      <c r="C28" s="2" t="s">
        <v>102</v>
      </c>
      <c r="D28" s="3">
        <v>4114</v>
      </c>
      <c r="E28" s="4" t="s">
        <v>179</v>
      </c>
      <c r="F28" s="5" t="s">
        <v>163</v>
      </c>
      <c r="G28" s="5" t="s">
        <v>164</v>
      </c>
      <c r="H28" s="237">
        <v>19010270</v>
      </c>
      <c r="I28" s="2" t="s">
        <v>103</v>
      </c>
      <c r="J28" s="7" t="s">
        <v>100</v>
      </c>
      <c r="K28" s="7" t="s">
        <v>100</v>
      </c>
      <c r="L28" s="6" t="s">
        <v>104</v>
      </c>
      <c r="M28" s="6" t="s">
        <v>104</v>
      </c>
    </row>
    <row r="29" spans="2:13" s="1" customFormat="1" ht="15" customHeight="1" x14ac:dyDescent="0.25">
      <c r="B29" s="4" t="s">
        <v>180</v>
      </c>
      <c r="C29" s="2" t="s">
        <v>102</v>
      </c>
      <c r="D29" s="3">
        <v>4224</v>
      </c>
      <c r="E29" s="4" t="s">
        <v>181</v>
      </c>
      <c r="F29" s="5" t="s">
        <v>182</v>
      </c>
      <c r="G29" s="5" t="s">
        <v>110</v>
      </c>
      <c r="H29" s="237">
        <v>19500031</v>
      </c>
      <c r="I29" s="2" t="s">
        <v>103</v>
      </c>
      <c r="J29" s="7" t="s">
        <v>100</v>
      </c>
      <c r="K29" s="7" t="s">
        <v>100</v>
      </c>
      <c r="L29" s="6" t="s">
        <v>104</v>
      </c>
      <c r="M29" s="6" t="s">
        <v>104</v>
      </c>
    </row>
    <row r="30" spans="2:13" s="1" customFormat="1" ht="15" customHeight="1" x14ac:dyDescent="0.25">
      <c r="B30" s="4" t="s">
        <v>183</v>
      </c>
      <c r="C30" s="2" t="s">
        <v>102</v>
      </c>
      <c r="D30" s="3">
        <v>4232</v>
      </c>
      <c r="E30" s="4" t="s">
        <v>184</v>
      </c>
      <c r="F30" s="5" t="s">
        <v>185</v>
      </c>
      <c r="G30" s="5" t="s">
        <v>110</v>
      </c>
      <c r="H30" s="237">
        <v>19200000</v>
      </c>
      <c r="I30" s="2" t="s">
        <v>103</v>
      </c>
      <c r="J30" s="7" t="s">
        <v>100</v>
      </c>
      <c r="K30" s="7" t="s">
        <v>100</v>
      </c>
      <c r="L30" s="6" t="s">
        <v>104</v>
      </c>
      <c r="M30" s="6" t="s">
        <v>104</v>
      </c>
    </row>
    <row r="31" spans="2:13" s="1" customFormat="1" ht="15" customHeight="1" x14ac:dyDescent="0.25">
      <c r="B31" s="4" t="s">
        <v>186</v>
      </c>
      <c r="C31" s="2" t="s">
        <v>102</v>
      </c>
      <c r="D31" s="3">
        <v>4233</v>
      </c>
      <c r="E31" s="4" t="s">
        <v>187</v>
      </c>
      <c r="F31" s="5" t="s">
        <v>188</v>
      </c>
      <c r="G31" s="5" t="s">
        <v>110</v>
      </c>
      <c r="H31" s="237">
        <v>19280000</v>
      </c>
      <c r="I31" s="2" t="s">
        <v>103</v>
      </c>
      <c r="J31" s="7" t="s">
        <v>100</v>
      </c>
      <c r="K31" s="7" t="s">
        <v>100</v>
      </c>
      <c r="L31" s="6" t="s">
        <v>104</v>
      </c>
      <c r="M31" s="6" t="s">
        <v>104</v>
      </c>
    </row>
    <row r="32" spans="2:13" s="1" customFormat="1" ht="15" customHeight="1" x14ac:dyDescent="0.25">
      <c r="B32" s="4" t="s">
        <v>111</v>
      </c>
      <c r="C32" s="2" t="s">
        <v>102</v>
      </c>
      <c r="D32" s="3">
        <v>4234</v>
      </c>
      <c r="E32" s="4" t="s">
        <v>189</v>
      </c>
      <c r="F32" s="5" t="s">
        <v>190</v>
      </c>
      <c r="G32" s="5" t="s">
        <v>110</v>
      </c>
      <c r="H32" s="237">
        <v>19814000</v>
      </c>
      <c r="I32" s="2" t="s">
        <v>103</v>
      </c>
      <c r="J32" s="7" t="s">
        <v>100</v>
      </c>
      <c r="K32" s="7" t="s">
        <v>100</v>
      </c>
      <c r="L32" s="6" t="s">
        <v>104</v>
      </c>
      <c r="M32" s="6" t="s">
        <v>104</v>
      </c>
    </row>
    <row r="33" spans="2:13" s="1" customFormat="1" ht="15" customHeight="1" x14ac:dyDescent="0.25">
      <c r="B33" s="4" t="s">
        <v>191</v>
      </c>
      <c r="C33" s="2" t="s">
        <v>102</v>
      </c>
      <c r="D33" s="3">
        <v>4349</v>
      </c>
      <c r="E33" s="4" t="s">
        <v>192</v>
      </c>
      <c r="F33" s="5" t="s">
        <v>193</v>
      </c>
      <c r="G33" s="5" t="s">
        <v>110</v>
      </c>
      <c r="H33" s="237">
        <v>17890009</v>
      </c>
      <c r="I33" s="2" t="s">
        <v>103</v>
      </c>
      <c r="J33" s="7" t="s">
        <v>100</v>
      </c>
      <c r="K33" s="7" t="s">
        <v>100</v>
      </c>
      <c r="L33" s="6" t="s">
        <v>104</v>
      </c>
      <c r="M33" s="6" t="s">
        <v>104</v>
      </c>
    </row>
  </sheetData>
  <conditionalFormatting sqref="I3:M3 I4:K3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93</v>
      </c>
    </row>
    <row r="4" spans="2:2" x14ac:dyDescent="0.3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5ac8601b-3a8b-4d4e-8f3b-bcae1a8fb434"/>
    <ds:schemaRef ds:uri="http://www.w3.org/XML/1998/namespace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37061bd4-4e0e-42de-a138-4f29d9d63d5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88AD712-11B6-4A3D-88A8-45E400EC81E2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2026-05-15T19:13:58Z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